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fne Cardoso\Downloads\EMENDAS IMPOSITIVAS 2024\UBS ALTO SÃO JOÃO\LICITAÇÃO\"/>
    </mc:Choice>
  </mc:AlternateContent>
  <bookViews>
    <workbookView xWindow="0" yWindow="0" windowWidth="12324" windowHeight="9696" activeTab="2"/>
  </bookViews>
  <sheets>
    <sheet name="MEMORIA CALCULO" sheetId="8" r:id="rId1"/>
    <sheet name="BDI" sheetId="9" r:id="rId2"/>
    <sheet name="PLAN ORCAMENTARIA" sheetId="2" r:id="rId3"/>
    <sheet name="CRONOGRAMA" sheetId="6" r:id="rId4"/>
  </sheets>
  <definedNames>
    <definedName name="_xlnm.Print_Area" localSheetId="1">BDI!$B$2:$K$31</definedName>
    <definedName name="_xlnm.Print_Area" localSheetId="3">CRONOGRAMA!$B$6:$K$31</definedName>
    <definedName name="_xlnm.Print_Area" localSheetId="0">'MEMORIA CALCULO'!$B$4:$O$261</definedName>
    <definedName name="_xlnm.Print_Area" localSheetId="2">'PLAN ORCAMENTARIA'!$B$4:$J$97</definedName>
    <definedName name="_xlnm.Print_Titles" localSheetId="0">'MEMORIA CALCULO'!$4:$9</definedName>
    <definedName name="_xlnm.Print_Titles" localSheetId="2">'PLAN ORCAMENTARIA'!$4:$12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23" i="8" l="1"/>
  <c r="O29" i="8"/>
  <c r="N33" i="8"/>
  <c r="M40" i="8"/>
  <c r="O38" i="8" s="1"/>
  <c r="O44" i="8"/>
  <c r="M60" i="8"/>
  <c r="O58" i="8" s="1"/>
  <c r="M63" i="8"/>
  <c r="O61" i="8" s="1"/>
  <c r="M254" i="8"/>
  <c r="O252" i="8" s="1"/>
  <c r="J91" i="2"/>
  <c r="O157" i="8" l="1"/>
  <c r="L156" i="8"/>
  <c r="O154" i="8" s="1"/>
  <c r="L153" i="8"/>
  <c r="O151" i="8" s="1"/>
  <c r="N150" i="8"/>
  <c r="O148" i="8" s="1"/>
  <c r="M147" i="8"/>
  <c r="O145" i="8" s="1"/>
  <c r="O142" i="8"/>
  <c r="N141" i="8"/>
  <c r="O139" i="8" s="1"/>
  <c r="N138" i="8"/>
  <c r="O136" i="8" s="1"/>
  <c r="N135" i="8"/>
  <c r="O133" i="8" s="1"/>
  <c r="J129" i="8"/>
  <c r="J130" i="8"/>
  <c r="J132" i="8"/>
  <c r="J131" i="8"/>
  <c r="I126" i="8"/>
  <c r="I125" i="8"/>
  <c r="N126" i="8" s="1"/>
  <c r="J122" i="8"/>
  <c r="J121" i="8"/>
  <c r="M118" i="8"/>
  <c r="O116" i="8" s="1"/>
  <c r="N131" i="8" l="1"/>
  <c r="O127" i="8" s="1"/>
  <c r="N122" i="8"/>
  <c r="O119" i="8" s="1"/>
  <c r="O245" i="8"/>
  <c r="O242" i="8"/>
  <c r="O236" i="8"/>
  <c r="O233" i="8"/>
  <c r="O230" i="8"/>
  <c r="I90" i="2"/>
  <c r="J90" i="2" s="1"/>
  <c r="I89" i="2"/>
  <c r="J89" i="2" s="1"/>
  <c r="O227" i="8"/>
  <c r="O221" i="8"/>
  <c r="L197" i="8" l="1"/>
  <c r="L193" i="8"/>
  <c r="L194" i="8"/>
  <c r="L195" i="8"/>
  <c r="L196" i="8"/>
  <c r="L192" i="8"/>
  <c r="L189" i="8"/>
  <c r="L188" i="8"/>
  <c r="L187" i="8"/>
  <c r="L184" i="8"/>
  <c r="K173" i="8"/>
  <c r="J164" i="8"/>
  <c r="J165" i="8"/>
  <c r="J163" i="8"/>
  <c r="L108" i="8"/>
  <c r="O106" i="8" s="1"/>
  <c r="K105" i="8"/>
  <c r="O103" i="8" s="1"/>
  <c r="O100" i="8"/>
  <c r="O97" i="8"/>
  <c r="N96" i="8"/>
  <c r="O94" i="8" s="1"/>
  <c r="K89" i="8"/>
  <c r="O87" i="8" s="1"/>
  <c r="L82" i="8"/>
  <c r="O80" i="8" s="1"/>
  <c r="O74" i="8"/>
  <c r="O77" i="8"/>
  <c r="M69" i="8"/>
  <c r="O67" i="8" s="1"/>
  <c r="N165" i="8" l="1"/>
  <c r="O196" i="8"/>
  <c r="O190" i="8" s="1"/>
  <c r="N189" i="8"/>
  <c r="O185" i="8" s="1"/>
  <c r="I63" i="2"/>
  <c r="J63" i="2" s="1"/>
  <c r="I62" i="2"/>
  <c r="J62" i="2" s="1"/>
  <c r="I61" i="2"/>
  <c r="J61" i="2" s="1"/>
  <c r="I59" i="2" l="1"/>
  <c r="J59" i="2" s="1"/>
  <c r="I47" i="2"/>
  <c r="J47" i="2" s="1"/>
  <c r="I46" i="2"/>
  <c r="J46" i="2" s="1"/>
  <c r="I45" i="2"/>
  <c r="J45" i="2" s="1"/>
  <c r="I44" i="2"/>
  <c r="J44" i="2" s="1"/>
  <c r="I43" i="2"/>
  <c r="J43" i="2" s="1"/>
  <c r="I32" i="2"/>
  <c r="J32" i="2" s="1"/>
  <c r="I60" i="2"/>
  <c r="J60" i="2" s="1"/>
  <c r="I58" i="2"/>
  <c r="J58" i="2" s="1"/>
  <c r="I57" i="2"/>
  <c r="J57" i="2" s="1"/>
  <c r="I56" i="2"/>
  <c r="J56" i="2" s="1"/>
  <c r="O239" i="8"/>
  <c r="O258" i="8"/>
  <c r="I55" i="2"/>
  <c r="J55" i="2" s="1"/>
  <c r="O83" i="8"/>
  <c r="I38" i="2"/>
  <c r="J38" i="2" s="1"/>
  <c r="M52" i="8"/>
  <c r="O50" i="8" s="1"/>
  <c r="I54" i="2"/>
  <c r="J54" i="2" s="1"/>
  <c r="I25" i="2"/>
  <c r="J25" i="2" s="1"/>
  <c r="M49" i="8"/>
  <c r="O47" i="8" s="1"/>
  <c r="J43" i="8" l="1"/>
  <c r="M37" i="8"/>
  <c r="O34" i="8" s="1"/>
  <c r="J23" i="8"/>
  <c r="J24" i="8"/>
  <c r="J22" i="8"/>
  <c r="J18" i="8"/>
  <c r="J19" i="8"/>
  <c r="J17" i="8"/>
  <c r="O41" i="8" l="1"/>
  <c r="N43" i="8"/>
  <c r="J25" i="8"/>
  <c r="O20" i="8" s="1"/>
  <c r="M19" i="8"/>
  <c r="O15" i="8" s="1"/>
  <c r="I53" i="2" l="1"/>
  <c r="J53" i="2" s="1"/>
  <c r="I52" i="2"/>
  <c r="J52" i="2" s="1"/>
  <c r="I51" i="2"/>
  <c r="J51" i="2" s="1"/>
  <c r="I22" i="2"/>
  <c r="J22" i="2" s="1"/>
  <c r="I85" i="2"/>
  <c r="J85" i="2" s="1"/>
  <c r="I86" i="2"/>
  <c r="J86" i="2" s="1"/>
  <c r="I87" i="2"/>
  <c r="J87" i="2" s="1"/>
  <c r="I88" i="2"/>
  <c r="I82" i="2"/>
  <c r="J82" i="2" s="1"/>
  <c r="I77" i="2"/>
  <c r="J77" i="2" s="1"/>
  <c r="I78" i="2"/>
  <c r="J78" i="2" s="1"/>
  <c r="I79" i="2"/>
  <c r="J79" i="2" s="1"/>
  <c r="I50" i="2"/>
  <c r="J50" i="2" s="1"/>
  <c r="I67" i="2"/>
  <c r="I83" i="2" l="1"/>
  <c r="J83" i="2" s="1"/>
  <c r="I81" i="2"/>
  <c r="J81" i="2" s="1"/>
  <c r="I23" i="2"/>
  <c r="J23" i="2" s="1"/>
  <c r="J179" i="8" l="1"/>
  <c r="O177" i="8" s="1"/>
  <c r="M169" i="8"/>
  <c r="M168" i="8"/>
  <c r="O170" i="8" l="1"/>
  <c r="O166" i="8" s="1"/>
  <c r="O161" i="8"/>
  <c r="I93" i="2"/>
  <c r="I94" i="2"/>
  <c r="I95" i="2"/>
  <c r="I76" i="2"/>
  <c r="I80" i="2"/>
  <c r="I84" i="2"/>
  <c r="I74" i="2"/>
  <c r="I66" i="2"/>
  <c r="I68" i="2"/>
  <c r="I69" i="2"/>
  <c r="I70" i="2"/>
  <c r="I71" i="2"/>
  <c r="I72" i="2"/>
  <c r="I49" i="2"/>
  <c r="I40" i="2"/>
  <c r="I35" i="2"/>
  <c r="I36" i="2"/>
  <c r="I37" i="2"/>
  <c r="I30" i="2"/>
  <c r="I31" i="2"/>
  <c r="I24" i="2"/>
  <c r="L93" i="8" l="1"/>
  <c r="O71" i="8"/>
  <c r="O64" i="8"/>
  <c r="J56" i="8"/>
  <c r="N93" i="8" l="1"/>
  <c r="O91" i="8" s="1"/>
  <c r="K56" i="8"/>
  <c r="O54" i="8" s="1"/>
  <c r="O110" i="8" l="1"/>
  <c r="O113" i="8"/>
  <c r="L183" i="8"/>
  <c r="L182" i="8"/>
  <c r="N184" i="8" l="1"/>
  <c r="O180" i="8" s="1"/>
  <c r="O199" i="8"/>
  <c r="O203" i="8" l="1"/>
  <c r="O206" i="8"/>
  <c r="O209" i="8"/>
  <c r="O212" i="8"/>
  <c r="O215" i="8" l="1"/>
  <c r="O218" i="8" l="1"/>
  <c r="O224" i="8"/>
  <c r="O249" i="8"/>
  <c r="O255" i="8" l="1"/>
  <c r="O11" i="8" l="1"/>
  <c r="J49" i="2"/>
  <c r="J48" i="2" s="1"/>
  <c r="D21" i="6" s="1"/>
  <c r="E21" i="6" l="1"/>
  <c r="I21" i="6"/>
  <c r="G21" i="6"/>
  <c r="J71" i="2"/>
  <c r="J88" i="2"/>
  <c r="J84" i="2"/>
  <c r="J75" i="2" s="1"/>
  <c r="J80" i="2"/>
  <c r="J76" i="2"/>
  <c r="I17" i="2"/>
  <c r="J17" i="2" s="1"/>
  <c r="J40" i="2" l="1"/>
  <c r="J39" i="2" s="1"/>
  <c r="D19" i="6" s="1"/>
  <c r="G19" i="6" l="1"/>
  <c r="E19" i="6"/>
  <c r="I19" i="6"/>
  <c r="I42" i="2"/>
  <c r="J42" i="2" s="1"/>
  <c r="J41" i="2" s="1"/>
  <c r="J24" i="2"/>
  <c r="I14" i="2"/>
  <c r="J14" i="2" s="1"/>
  <c r="J13" i="2" s="1"/>
  <c r="K176" i="8" l="1"/>
  <c r="O174" i="8" s="1"/>
  <c r="O171" i="8"/>
  <c r="J70" i="2" l="1"/>
  <c r="J36" i="2"/>
  <c r="J35" i="2"/>
  <c r="J94" i="2" l="1"/>
  <c r="J93" i="2"/>
  <c r="I92" i="2"/>
  <c r="J69" i="2"/>
  <c r="J37" i="2"/>
  <c r="I21" i="2"/>
  <c r="J21" i="2" s="1"/>
  <c r="I20" i="2"/>
  <c r="J20" i="2" s="1"/>
  <c r="J92" i="2" l="1"/>
  <c r="O26" i="8" l="1"/>
  <c r="C25" i="6" l="1"/>
  <c r="I65" i="2"/>
  <c r="I27" i="2"/>
  <c r="I29" i="2"/>
  <c r="I34" i="2"/>
  <c r="J74" i="2"/>
  <c r="J73" i="2" s="1"/>
  <c r="J95" i="2" l="1"/>
  <c r="J67" i="2"/>
  <c r="J72" i="2"/>
  <c r="J68" i="2"/>
  <c r="J65" i="2"/>
  <c r="J66" i="2"/>
  <c r="I17" i="9"/>
  <c r="I26" i="9" s="1"/>
  <c r="H17" i="9"/>
  <c r="H26" i="9" s="1"/>
  <c r="G17" i="9"/>
  <c r="G26" i="9" s="1"/>
  <c r="F17" i="9"/>
  <c r="F26" i="9" s="1"/>
  <c r="E17" i="9"/>
  <c r="E26" i="9" s="1"/>
  <c r="D17" i="9"/>
  <c r="D26" i="9" s="1"/>
  <c r="I14" i="9"/>
  <c r="I25" i="9" s="1"/>
  <c r="I27" i="9" s="1"/>
  <c r="H14" i="9"/>
  <c r="H25" i="9" s="1"/>
  <c r="H27" i="9" s="1"/>
  <c r="G14" i="9"/>
  <c r="G25" i="9" s="1"/>
  <c r="F14" i="9"/>
  <c r="F25" i="9" s="1"/>
  <c r="E14" i="9"/>
  <c r="E25" i="9" s="1"/>
  <c r="E27" i="9" s="1"/>
  <c r="D14" i="9"/>
  <c r="D25" i="9" s="1"/>
  <c r="C24" i="6"/>
  <c r="C23" i="6"/>
  <c r="C22" i="6"/>
  <c r="J27" i="2"/>
  <c r="I18" i="2"/>
  <c r="J18" i="2" s="1"/>
  <c r="I19" i="2"/>
  <c r="J19" i="2" s="1"/>
  <c r="C20" i="6"/>
  <c r="C18" i="6"/>
  <c r="C17" i="6"/>
  <c r="C16" i="6"/>
  <c r="C15" i="6"/>
  <c r="C14" i="6"/>
  <c r="F10" i="6"/>
  <c r="J34" i="2"/>
  <c r="J33" i="2" s="1"/>
  <c r="J30" i="2"/>
  <c r="I16" i="2"/>
  <c r="J16" i="2" s="1"/>
  <c r="J15" i="2" l="1"/>
  <c r="D27" i="9"/>
  <c r="D23" i="6"/>
  <c r="J64" i="2"/>
  <c r="D24" i="6"/>
  <c r="J31" i="2"/>
  <c r="F27" i="9"/>
  <c r="G27" i="9"/>
  <c r="E24" i="6" l="1"/>
  <c r="G24" i="6"/>
  <c r="G23" i="6"/>
  <c r="I23" i="6"/>
  <c r="D22" i="6"/>
  <c r="E23" i="6"/>
  <c r="I24" i="6"/>
  <c r="D25" i="6"/>
  <c r="J29" i="2"/>
  <c r="J28" i="2" s="1"/>
  <c r="E22" i="6" l="1"/>
  <c r="J96" i="2"/>
  <c r="G25" i="6"/>
  <c r="E25" i="6"/>
  <c r="I25" i="6"/>
  <c r="D20" i="6"/>
  <c r="D17" i="6"/>
  <c r="J26" i="2"/>
  <c r="D15" i="6"/>
  <c r="D14" i="6"/>
  <c r="G20" i="6" l="1"/>
  <c r="E20" i="6"/>
  <c r="I20" i="6"/>
  <c r="I17" i="6"/>
  <c r="G17" i="6"/>
  <c r="E17" i="6"/>
  <c r="D10" i="6"/>
  <c r="I14" i="6"/>
  <c r="I15" i="6"/>
  <c r="E14" i="6"/>
  <c r="G14" i="6"/>
  <c r="E15" i="6"/>
  <c r="G15" i="6"/>
  <c r="D16" i="6"/>
  <c r="D18" i="6"/>
  <c r="G16" i="6" l="1"/>
  <c r="E18" i="6"/>
  <c r="I18" i="6"/>
  <c r="G18" i="6"/>
  <c r="I16" i="6"/>
  <c r="E16" i="6"/>
  <c r="E26" i="6" l="1"/>
  <c r="F26" i="6" l="1"/>
  <c r="E27" i="6"/>
  <c r="F27" i="6" l="1"/>
  <c r="D28" i="6"/>
  <c r="G22" i="6"/>
  <c r="G26" i="6" s="1"/>
  <c r="H26" i="6" s="1"/>
  <c r="I22" i="6"/>
  <c r="I26" i="6" s="1"/>
  <c r="K21" i="6" l="1"/>
  <c r="K19" i="6"/>
  <c r="K24" i="6"/>
  <c r="K23" i="6"/>
  <c r="K22" i="6"/>
  <c r="K25" i="6"/>
  <c r="K20" i="6"/>
  <c r="K15" i="6"/>
  <c r="K17" i="6"/>
  <c r="K16" i="6"/>
  <c r="K18" i="6"/>
  <c r="K14" i="6"/>
  <c r="G27" i="6"/>
  <c r="J26" i="6"/>
  <c r="H27" i="6" l="1"/>
  <c r="K26" i="6"/>
  <c r="K27" i="6" s="1"/>
  <c r="I27" i="6"/>
  <c r="J27" i="6" s="1"/>
</calcChain>
</file>

<file path=xl/sharedStrings.xml><?xml version="1.0" encoding="utf-8"?>
<sst xmlns="http://schemas.openxmlformats.org/spreadsheetml/2006/main" count="1105" uniqueCount="460">
  <si>
    <t>SERVIÇOS PRELIMINARES</t>
  </si>
  <si>
    <t>PLANILHA ORÇAMENTÁRIA  DE CUSTOS</t>
  </si>
  <si>
    <t>OBRA:</t>
  </si>
  <si>
    <t>UND</t>
  </si>
  <si>
    <t>QUANT</t>
  </si>
  <si>
    <t>PREÇO (R$)</t>
  </si>
  <si>
    <t>ITEM</t>
  </si>
  <si>
    <t>REF.</t>
  </si>
  <si>
    <t>CÓDIGO</t>
  </si>
  <si>
    <t>DESCRIÇÃO</t>
  </si>
  <si>
    <t>UNIT</t>
  </si>
  <si>
    <t>UNIT C BDI</t>
  </si>
  <si>
    <t>TOTAL</t>
  </si>
  <si>
    <t>1.0</t>
  </si>
  <si>
    <t>1.1</t>
  </si>
  <si>
    <t>2.0</t>
  </si>
  <si>
    <t>2.1</t>
  </si>
  <si>
    <t>2.2</t>
  </si>
  <si>
    <t>2.3</t>
  </si>
  <si>
    <t>M</t>
  </si>
  <si>
    <t>3.0</t>
  </si>
  <si>
    <t>3.1</t>
  </si>
  <si>
    <t>4.0</t>
  </si>
  <si>
    <t>4.1</t>
  </si>
  <si>
    <t>4.2</t>
  </si>
  <si>
    <t>5.0</t>
  </si>
  <si>
    <t>5.1</t>
  </si>
  <si>
    <t>5.2</t>
  </si>
  <si>
    <t>6.0</t>
  </si>
  <si>
    <t>6.1</t>
  </si>
  <si>
    <t>UN</t>
  </si>
  <si>
    <t>7.0</t>
  </si>
  <si>
    <t>7.1</t>
  </si>
  <si>
    <t>8.0</t>
  </si>
  <si>
    <t>INSTALAÇÕES ELÉTRICAS</t>
  </si>
  <si>
    <t>8.1</t>
  </si>
  <si>
    <t>8.2</t>
  </si>
  <si>
    <t>8.3</t>
  </si>
  <si>
    <t>9.0</t>
  </si>
  <si>
    <t>TOTAL DA OBRA COM BDI</t>
  </si>
  <si>
    <t>CRONOGRAMA FÍSICO FINANCEIRO</t>
  </si>
  <si>
    <t>VALOR MÁXIMO PROPOSTO:</t>
  </si>
  <si>
    <t>SERVIÇO</t>
  </si>
  <si>
    <t>VALOR POR ETAPA</t>
  </si>
  <si>
    <t>MÊS 01</t>
  </si>
  <si>
    <t>MÊS 02</t>
  </si>
  <si>
    <t>PESO TOTAL</t>
  </si>
  <si>
    <t>FINANCEIRO</t>
  </si>
  <si>
    <t>%</t>
  </si>
  <si>
    <t>TOTAIS MENSAIS</t>
  </si>
  <si>
    <t>TOTAL ACUMULADO</t>
  </si>
  <si>
    <t>SINAPI - DESONERADO</t>
  </si>
  <si>
    <t>SETOP - COM DESONERAÇÃO</t>
  </si>
  <si>
    <t>BDI</t>
  </si>
  <si>
    <t>SETOP</t>
  </si>
  <si>
    <t>SINAPI</t>
  </si>
  <si>
    <t>9.1</t>
  </si>
  <si>
    <t>ED-50266</t>
  </si>
  <si>
    <t>LIMPEZA FINAL PARA ENTREGA DA OBRA</t>
  </si>
  <si>
    <t>REFERÊNCIAS - TABELAS OFICIAIS</t>
  </si>
  <si>
    <t>MEMÓRIA DE CÁLCULO</t>
  </si>
  <si>
    <t>2.4</t>
  </si>
  <si>
    <t>2.5</t>
  </si>
  <si>
    <t>2.6</t>
  </si>
  <si>
    <t>2.7</t>
  </si>
  <si>
    <t>DEMOLIÇÕES E REMOÇÕES</t>
  </si>
  <si>
    <t>COBERTURA</t>
  </si>
  <si>
    <t>TELHAMENTO COM TELHA CERÂMICA CAPA-CANAL, TIPO COLONIAL, COM ATÉ 2 ÁGUAS, INCLUSO TRANSPORTE VERTICAL. AF_07/2019</t>
  </si>
  <si>
    <t>5.3</t>
  </si>
  <si>
    <t>ED-50451</t>
  </si>
  <si>
    <t>PINTURA ACRÍLICA EM PAREDE, DUAS (2) DEMÃOS, EXCLUSIVE SELADOR ACRÍLICO E MASSA ACRÍLICA/CORRIDA (PVA)</t>
  </si>
  <si>
    <t>ED-50499</t>
  </si>
  <si>
    <t>ED-50495</t>
  </si>
  <si>
    <t>PINTURA ESMALTE SINTÉTICO EM SUPERFÍCIES METÁLICAS, DUAS (2) DEMÃOS, INCLUSIVE UMA (1) DEMÃO DE FUNDO ANTICORROSIVO</t>
  </si>
  <si>
    <t>10.0</t>
  </si>
  <si>
    <t>10.1</t>
  </si>
  <si>
    <t>SERVIÇOS FINAIS</t>
  </si>
  <si>
    <t>ED-51133</t>
  </si>
  <si>
    <t>11.0</t>
  </si>
  <si>
    <t>11.1</t>
  </si>
  <si>
    <t>11.2</t>
  </si>
  <si>
    <t>BDI (CONFORME ACÓRDÃO Nº 2622/13 e LEI Nº 13.161 DE 31/08/15)</t>
  </si>
  <si>
    <t>DISCRIMINAÇÃO DAS PARCELAS</t>
  </si>
  <si>
    <t>CONSTRUÇÃO DE EDIFÍCIOS</t>
  </si>
  <si>
    <t>DIFERENCIADO</t>
  </si>
  <si>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</si>
  <si>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</si>
  <si>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</si>
  <si>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</si>
  <si>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</si>
  <si>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</si>
  <si>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</si>
  <si>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</si>
  <si>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</si>
  <si>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</si>
  <si>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</si>
  <si>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</si>
  <si>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</si>
  <si>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</si>
  <si>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</si>
  <si>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</si>
  <si>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</si>
  <si>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r>
      <t>ISS</t>
    </r>
    <r>
      <rPr>
        <vertAlign val="superscript"/>
        <sz val="8"/>
        <rFont val="Arial"/>
        <family val="2"/>
      </rPr>
      <t>(2)</t>
    </r>
  </si>
  <si>
    <t>-</t>
  </si>
  <si>
    <t>PIS</t>
  </si>
  <si>
    <t>COFINS</t>
  </si>
  <si>
    <t>CPRB</t>
  </si>
  <si>
    <t>INSS</t>
  </si>
  <si>
    <t>FÓRMULA DO BDI</t>
  </si>
  <si>
    <t>(1 + (AC + S + G + R)) x (1 + DF) x  (1 + L)</t>
  </si>
  <si>
    <t>(1 - (I + CPRB))</t>
  </si>
  <si>
    <t>BDI (NUMERADOR)</t>
  </si>
  <si>
    <t>BDI (DENOMINADOR)</t>
  </si>
  <si>
    <t>OBSERVAÇÕES</t>
  </si>
  <si>
    <r>
      <rPr>
        <vertAlign val="superscript"/>
        <sz val="8"/>
        <rFont val="Arial"/>
        <family val="2"/>
      </rPr>
      <t xml:space="preserve">(1) </t>
    </r>
    <r>
      <rPr>
        <sz val="8"/>
        <rFont val="Arial"/>
        <family val="2"/>
      </rPr>
      <t>SIGLA.</t>
    </r>
    <r>
      <rPr>
        <vertAlign val="superscript"/>
        <sz val="8"/>
        <rFont val="Arial"/>
        <family val="2"/>
      </rPr>
      <t xml:space="preserve">
(2) </t>
    </r>
    <r>
      <rPr>
        <sz val="8"/>
        <rFont val="Arial"/>
        <family val="2"/>
      </rPr>
      <t xml:space="preserve">QUANTO AO ISS O TCU ORIENTA OBSERVAR A LEGISLAÇÃO DO MUNICÍPIO. NO REFERIDO ACÓRDÃO O TCU PARTIU DA PREMISSA DE INCIDÊNCIA DO ISS EM 50% DO PREÇO DE VENDA, COM PERCENTUAIS DE 2%, 3%, 4% E 5%.
</t>
    </r>
    <r>
      <rPr>
        <vertAlign val="superscript"/>
        <sz val="8"/>
        <rFont val="Arial"/>
        <family val="2"/>
      </rPr>
      <t xml:space="preserve">(3) </t>
    </r>
    <r>
      <rPr>
        <sz val="8"/>
        <rFont val="Arial"/>
        <family val="2"/>
      </rPr>
      <t xml:space="preserve">BDI DIFERENCIADO A SER APLICADO EM CASOS DE FORNECIMENTO DE MATERIAIS E EQUIPAMENTOS. EX. ELEVADOR, ESCADAS ROLANTES, EQUIPAMENTOS DE REFRIGERAÇÃO ETC.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INCIDÊNCIA.</t>
    </r>
  </si>
  <si>
    <t>COMPOSIÇÃO DO BDI</t>
  </si>
  <si>
    <t>TRANSPORTE DE MATERIAL DE QUALQUER NATUREZA COM CARRINHO DE MÃO, COM DISTÂNCIAS MENORES OU IGUAIS A 50M, INCLUSIVE CARGA/DESCARGA</t>
  </si>
  <si>
    <t>ALTURA</t>
  </si>
  <si>
    <t>ÁREA TOTAL</t>
  </si>
  <si>
    <t>LOCAL</t>
  </si>
  <si>
    <t>REPETE</t>
  </si>
  <si>
    <t>ÁREA</t>
  </si>
  <si>
    <t>LARGURA</t>
  </si>
  <si>
    <t>QUANTIDADE</t>
  </si>
  <si>
    <t>PINTURA</t>
  </si>
  <si>
    <t>11.3</t>
  </si>
  <si>
    <t>11.4</t>
  </si>
  <si>
    <t>INSTALAÇÕES HIDRÁULICAS</t>
  </si>
  <si>
    <t>97644</t>
  </si>
  <si>
    <t>ED-48470</t>
  </si>
  <si>
    <t>REVESTIMENTO CERÂMICO PARA PAREDES INTERNAS COM PLACAS TIPO ESMALTADA EXTRA DE DIMENSÕES 33X45 CM APLICADAS NA ALTURA INTEIRA DAS PAREDES. AF_02/2023_PE</t>
  </si>
  <si>
    <t>CUMEEIRA PARA TELHA CERÂMICA EMBOÇADA COM ARGAMASSA TRAÇO 1:2:9 (CIMENTO, CAL E AREIA) PARA TELHADOS COM ATÉ 2 ÁGUAS, INCLUSO TRANSPORTE VERTICAL. AF_07/2019</t>
  </si>
  <si>
    <t>APLICAÇÃO MANUAL DE FUNDO SELADOR ACRÍLICO EM PAREDES. AF_06/2014</t>
  </si>
  <si>
    <t xml:space="preserve"> PINTURA LÁTEX (PVA) EM TETO, DUAS (2) DEMÃOS, EXCLUSIVE SELADOR ACRÍLICO E MASSA ACRÍLICA/CORRIDA (PVA)</t>
  </si>
  <si>
    <t>REMOÇÃO MANUAL DE METAIS COMUNS E ACABAMENTOS (TORNEIRA, ACABAMENTO PARA REGISTRO, SIFÃO, ENGATE FLEXÍVEL, ETC.), COM REAPROVEITAMENTO, INCLUSIVE AFASTAMENTO E EMPILHAMENTO, EXCLUSIVE TRANSPORTE E RETIRADA DO MATERIAL REMOVIDO NÃO REAPROVEITÁVEL</t>
  </si>
  <si>
    <t>MÊS 03</t>
  </si>
  <si>
    <t>Comp (m)</t>
  </si>
  <si>
    <t>Alt. (m)</t>
  </si>
  <si>
    <t>VOLUME TOTAL</t>
  </si>
  <si>
    <t>REPET</t>
  </si>
  <si>
    <t>COMP</t>
  </si>
  <si>
    <t>AREA TOTAL</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</si>
  <si>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</si>
  <si>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M²</t>
  </si>
  <si>
    <t>ED-16660</t>
  </si>
  <si>
    <t>UNI</t>
  </si>
  <si>
    <t>FECHADURA TIPO EXTERNA, EM PORTA METÁLICA, GRAU DE  SEGURANÇA MÉDIO, DISTÂNCIA DE BROCA 20MM, ACABAMENTO  COM ESPELHO CROMADO E MAÇANETA MODELO ALAVANCA EM  ZAMAC, INCLUSIVE ACESSÓRIOS PARA FIXAÇÃO E DUAS (2)  CHAVES</t>
  </si>
  <si>
    <t>ED-21612</t>
  </si>
  <si>
    <t>REMOÇÃO MANUAL DE ENGRADAMENTO PARA TELHA TIPO CERÂMICA OU CONCRETO, INCLUSIVE AFASTAMENTO E EMPILHAMENTO, EXCLUSIVE TRANSPORTE E RETIRADA DO MATERIAL REMOVIDO NÃO REAPROVEITÁVEL</t>
  </si>
  <si>
    <t>ED-48457</t>
  </si>
  <si>
    <t>REMOÇÃO MANUAL DE TELHA CERÂMICA, COM REAPROVEITAMENTO, INCLUSIVE AFASTAMENTO E EMPILHAMENTO, EXCLUSIVE TRANSPORTE E RETIRADA DO MATERIAL REMOVIDO NÃO REAPROVEITÁVEL</t>
  </si>
  <si>
    <t>ED-48514</t>
  </si>
  <si>
    <t>ENGRADAMENTO PARA TELHAS CERÂMICA OU CONCRETO EM MADEIRA PARAJU</t>
  </si>
  <si>
    <t>ED-48407</t>
  </si>
  <si>
    <t>VIDRO COMUM TRANSPARENTE INCOLOR, ESP. 3MM, INCLUSIVE FIXAÇÃO E VEDAÇÃO COM GUARNIÇÃO/GAXETA DE BORRACHA NEOPRENE, FORNECIMENTO E INSTALAÇÃO, EXCLUSIVE CAIXILHO/PERFIL</t>
  </si>
  <si>
    <t>ED-51155</t>
  </si>
  <si>
    <t>LUMINÁRIA TIPO PLAFON CIRCULAR, DE SOBREPOR, COM LED DE 12/13 W - FORNECIMENTO E INSTALAÇÃO. AF_03/2022</t>
  </si>
  <si>
    <t>PINTURA COM VERNIZ ACRÍLICO EM ALVENARIA OU CONCRETO, DUAS (2) DEMÃOS, INCLUSIVE PREPARAÇÃO DA SUPERFÍCIE COM LIXAMENTO</t>
  </si>
  <si>
    <t>ED-50525</t>
  </si>
  <si>
    <t>TRANSPORTE DE MATERIAL DE QUALQUER NATUREZA EM CAMINHÃO, DISTÂNCIA MAIORES QUE 30KM, DENTRO DO PERÍMETRO URBANO, EXCLUSIVE CARGA, INCLUSIVE DESCARGA</t>
  </si>
  <si>
    <t>ED-29235</t>
  </si>
  <si>
    <t>M3xKM</t>
  </si>
  <si>
    <t>CARGA MANUAL DE MATERIAL DE QUALQUER NATUREZA SOBRE CAMINHÃO, EXCLUSIVE TRANSPORTE</t>
  </si>
  <si>
    <t>ED-51131</t>
  </si>
  <si>
    <t>M³</t>
  </si>
  <si>
    <t>REMOÇÃO DE LUMINÁRIAS, DE FORMA MANUAL, SEM REAPROVEITAMENTO. AF_09/2023</t>
  </si>
  <si>
    <t>REMOÇÃO DE PORTAS, DE FORMA MANUAL, SEM REAPROVEITAMENTO. AF_09/2023</t>
  </si>
  <si>
    <t>2.8</t>
  </si>
  <si>
    <t>8.4</t>
  </si>
  <si>
    <t>8.5</t>
  </si>
  <si>
    <t>8.6</t>
  </si>
  <si>
    <t>8.7</t>
  </si>
  <si>
    <t>08/2023</t>
  </si>
  <si>
    <t>2.9</t>
  </si>
  <si>
    <r>
      <t xml:space="preserve">PREFEITURA: </t>
    </r>
    <r>
      <rPr>
        <sz val="12"/>
        <rFont val="Arial"/>
        <family val="2"/>
      </rPr>
      <t>SÃO FRANCISCO - MG.</t>
    </r>
  </si>
  <si>
    <r>
      <rPr>
        <b/>
        <sz val="11.5"/>
        <rFont val="Arial"/>
        <family val="2"/>
      </rPr>
      <t xml:space="preserve">REGIME DE EXECUÇÃO: </t>
    </r>
    <r>
      <rPr>
        <sz val="11.5"/>
        <rFont val="Arial"/>
        <family val="2"/>
      </rPr>
      <t>ADMINISTRAÇÃO INDIRETA / EMPREITADA POR PREÇO GLOBAL</t>
    </r>
  </si>
  <si>
    <r>
      <t xml:space="preserve">PREFEITURA: </t>
    </r>
    <r>
      <rPr>
        <sz val="14"/>
        <rFont val="Arial"/>
        <family val="2"/>
      </rPr>
      <t>SÃO FRANCISCO - MG.</t>
    </r>
  </si>
  <si>
    <t>DOBRADIÇA DE FERRO, MEDIDAS (3.1/2"X3"), TIPO PINO SOLTO COM BOLA, ACABAMENTO CROMADO, INCLUSIVE ACESSÓRIOS PARA FIXAÇÃO</t>
  </si>
  <si>
    <t>ED-49698</t>
  </si>
  <si>
    <t>EMASSAMENTO A ÓLEO SOBRE MADEIRA, UMA (1) DEMÃO, INCLUSIVE LIXAMENTO PARA PINTURA</t>
  </si>
  <si>
    <t>ED-50481</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</si>
  <si>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</si>
  <si>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AMBIENTES</t>
  </si>
  <si>
    <t>PERÍMETRO</t>
  </si>
  <si>
    <t>PERÍMETRO  INTERNO</t>
  </si>
  <si>
    <t>ÁREA TOTAL:</t>
  </si>
  <si>
    <t>M³XKM</t>
  </si>
  <si>
    <t>VOLUME DE MATERIAL ESTIMADO EM PROJETO X DISTÂNCIA PERCORRIDA</t>
  </si>
  <si>
    <t>DISTÂNCIA (KM)</t>
  </si>
  <si>
    <t>VOLUME (M³)</t>
  </si>
  <si>
    <t>COMPRIMENTO (m)</t>
  </si>
  <si>
    <t>ALTURA (m)</t>
  </si>
  <si>
    <r>
      <t xml:space="preserve">PREFEITURA: </t>
    </r>
    <r>
      <rPr>
        <sz val="10"/>
        <rFont val="Arial"/>
        <family val="2"/>
      </rPr>
      <t>SÃO FRANCISCO - MG</t>
    </r>
  </si>
  <si>
    <t>ESQUADRIAS E FERRAGENS</t>
  </si>
  <si>
    <t>ED-50019</t>
  </si>
  <si>
    <t>SERRALHERIA</t>
  </si>
  <si>
    <t>ED-50982</t>
  </si>
  <si>
    <t>REMOÇÃO MANUAL DE ESQUADRIA EM MADEIRA, COM REAPROVEITAMENTO, INCLUSIVE REMOÇÃO DE MARCO/ALIZAR/ GUARNIÇÕES, AFASTAMENTO E EMPILHAMENTO, EXCLUSIVE TRANSPORTE E RETIRADA DO MATERIAL REMOVIDO NÃO
REAPROVEITÁVEL</t>
  </si>
  <si>
    <t>ED-48493</t>
  </si>
  <si>
    <t xml:space="preserve">   </t>
  </si>
  <si>
    <t>ED-23034</t>
  </si>
  <si>
    <t>SERVIÇOS COMPLEMENTARES</t>
  </si>
  <si>
    <t>RASGO EM ALVENARIA PARA PASSAGEM DE ELETRODUTO/ TUBULAÇÃO, DIÂMETROS DE 15MM A 25MM (1/2" A 1"), EXCLUSIVE ENCHIMENTO</t>
  </si>
  <si>
    <t>ED-50707</t>
  </si>
  <si>
    <t>ED-50704</t>
  </si>
  <si>
    <t xml:space="preserve"> REVESTIMENTOS</t>
  </si>
  <si>
    <t>PINTURA ESMALTE EM SUPERFÍCIE DE MADEIRA, DUAS (2)
DEMÃOS, INCLUSIVE UMA (1) DEMÃO DE FUNDO NIVELADOR,
EXCLUSIVE MASSA A ÓLEO</t>
  </si>
  <si>
    <t xml:space="preserve">ED-28437 </t>
  </si>
  <si>
    <t>8.8</t>
  </si>
  <si>
    <t>2.10</t>
  </si>
  <si>
    <t>4.3</t>
  </si>
  <si>
    <t>5.4</t>
  </si>
  <si>
    <t>7.2</t>
  </si>
  <si>
    <t>7.3</t>
  </si>
  <si>
    <t>7.4</t>
  </si>
  <si>
    <t>7.5</t>
  </si>
  <si>
    <t>7.6</t>
  </si>
  <si>
    <t>ED-50236</t>
  </si>
  <si>
    <t>REPET.</t>
  </si>
  <si>
    <t>TODOS OS AMBIENTES DESCRITOS</t>
  </si>
  <si>
    <t>REVESTIMENTOS</t>
  </si>
  <si>
    <t>PORTÃO EM CHAPA DE AÇO GALVANIZADO, TIPO LAMBRIL, ESP. 1, 25MM (GSG-18), EXCLUSIVE CADEADO E PINTURA</t>
  </si>
  <si>
    <t>ENCHIMENTO DE RASGO EM ALVENARIA/CONCRETO COM ARGAMASSA, DIÂMETRO DE 15MM A 25MM (1/2" A 1"), INCLUSIVE
ARGAMASSA, TRAÇO 1:2:8 (CIMENTO, CAL E AREIA), COM PREPARO MECANIZADO</t>
  </si>
  <si>
    <t>PINTURA ESMALTE EM SUPERFÍCIE DE MADEIRA, DUAS (2) DEMÃOS, INCLUSIVE UMA (1) DEMÃO DE FUNDO NIVELADOR,
EXCLUSIVE MASSA A ÓLEO</t>
  </si>
  <si>
    <t>FORNECIMENTO E ASSENTAMENTO DE TUBO PVC RÍGIDO SOLDÁVEL, ÁGUA FRIA, DN 25 MM (3/4") , INCLUSIVE CONEXÕES</t>
  </si>
  <si>
    <t>ÁREA DE PROJEÇÃO HORIZONTAL  (AFERIDA EM CAD)</t>
  </si>
  <si>
    <t>ÁREA  (M²)</t>
  </si>
  <si>
    <t xml:space="preserve"> </t>
  </si>
  <si>
    <t>VÃOS DE PORTAS E JANELAS INTERNO + EXTERNO</t>
  </si>
  <si>
    <t xml:space="preserve">ÁREA TOTAL: </t>
  </si>
  <si>
    <t>COMPRIMENTO</t>
  </si>
  <si>
    <t xml:space="preserve">ÁREA LEVANTADA PARA REMOÇÃO DE TELHAS QUEBRADAS EM TODA A UNIDADE </t>
  </si>
  <si>
    <t xml:space="preserve">ÁREA LEVANTADA PARA SUBSTITUIÇÃO DE MADEIRAMENTO DANIFICADO  </t>
  </si>
  <si>
    <t>IMUNIZAÇÃO</t>
  </si>
  <si>
    <t>ÁREA LEVANTADA PARA SUBSTITUIÇÃO DE TELHAS DANIFICADAS</t>
  </si>
  <si>
    <t xml:space="preserve">QUANTIDADE NECESSÁRIA PARA SUBSTITUIÇÃO DE CUMEEIRA DANIFICADA </t>
  </si>
  <si>
    <r>
      <rPr>
        <b/>
        <sz val="12"/>
        <rFont val="Arial"/>
        <family val="2"/>
      </rPr>
      <t xml:space="preserve">CRONOGRAMA DE OBRA: </t>
    </r>
    <r>
      <rPr>
        <sz val="12"/>
        <rFont val="Arial"/>
        <family val="2"/>
      </rPr>
      <t>90 DIAS</t>
    </r>
  </si>
  <si>
    <r>
      <t>PREFEITURA:</t>
    </r>
    <r>
      <rPr>
        <sz val="10"/>
        <rFont val="Arial"/>
        <family val="2"/>
      </rPr>
      <t xml:space="preserve"> SÃO FRANCISCO, MG</t>
    </r>
  </si>
  <si>
    <r>
      <t xml:space="preserve">SIG.
</t>
    </r>
    <r>
      <rPr>
        <b/>
        <vertAlign val="superscript"/>
        <sz val="8"/>
        <rFont val="Arial"/>
        <family val="2"/>
      </rPr>
      <t>(1)</t>
    </r>
  </si>
  <si>
    <r>
      <t xml:space="preserve">INC.
</t>
    </r>
    <r>
      <rPr>
        <b/>
        <vertAlign val="superscript"/>
        <sz val="8"/>
        <rFont val="Arial"/>
        <family val="2"/>
      </rPr>
      <t>(5)</t>
    </r>
  </si>
  <si>
    <r>
      <t xml:space="preserve">ISS </t>
    </r>
    <r>
      <rPr>
        <b/>
        <vertAlign val="superscript"/>
        <sz val="8"/>
        <rFont val="Arial"/>
        <family val="2"/>
      </rPr>
      <t>(2)</t>
    </r>
  </si>
  <si>
    <r>
      <t xml:space="preserve">MATERIAL
</t>
    </r>
    <r>
      <rPr>
        <b/>
        <vertAlign val="superscript"/>
        <sz val="8"/>
        <rFont val="Arial"/>
        <family val="2"/>
      </rPr>
      <t>(3)</t>
    </r>
  </si>
  <si>
    <r>
      <t xml:space="preserve">SERVIÇO TERCEIRIZADO </t>
    </r>
    <r>
      <rPr>
        <b/>
        <vertAlign val="superscript"/>
        <sz val="8"/>
        <rFont val="Arial"/>
        <family val="2"/>
      </rPr>
      <t xml:space="preserve">(4)
 </t>
    </r>
    <r>
      <rPr>
        <b/>
        <sz val="8"/>
        <rFont val="Arial"/>
        <family val="2"/>
      </rPr>
      <t>(ISS=5%)</t>
    </r>
  </si>
  <si>
    <t xml:space="preserve">  </t>
  </si>
  <si>
    <t xml:space="preserve">______________________________________________                                                                                                                                                                                                                                                                                                                                                                                                                                                                                                                          LUCAS MAQUIEL DE ALMEIDA PARAISO
SECRETÁRIO MUNICIPAL DE SAÚDE         </t>
  </si>
  <si>
    <t>ÁREA EXTERNA DA UNIDADE</t>
  </si>
  <si>
    <t xml:space="preserve">MURO </t>
  </si>
  <si>
    <t>REFORMA DA UNIDADE BÁSICA DE SAÚDE ALTO SÃO JOÃO</t>
  </si>
  <si>
    <r>
      <t>ENDEREÇO:</t>
    </r>
    <r>
      <rPr>
        <sz val="10"/>
        <rFont val="Arial"/>
        <family val="2"/>
      </rPr>
      <t xml:space="preserve"> ESTRADA DE ACESSO, S/N , POVOADO ALTO SÃO JOÃO - ZONA RURAL / SÃO FRANCISCO-MG. </t>
    </r>
  </si>
  <si>
    <r>
      <t xml:space="preserve">ENDEREÇO: </t>
    </r>
    <r>
      <rPr>
        <sz val="14"/>
        <rFont val="Arial"/>
        <family val="2"/>
      </rPr>
      <t xml:space="preserve">ESTRADA DE ACESSO, S/N , POVOADO ALTO SÃO JOÃO - ZONA RURAL / SÃO FRANCISCO-MG. </t>
    </r>
  </si>
  <si>
    <r>
      <t xml:space="preserve">OBRA: </t>
    </r>
    <r>
      <rPr>
        <sz val="12"/>
        <rFont val="Arial"/>
        <family val="2"/>
      </rPr>
      <t>REFORMA DA UNIDADE BÁSICA DE SAÚDE DE ALTO SÃO JOÃO</t>
    </r>
  </si>
  <si>
    <r>
      <t xml:space="preserve">OBRA: </t>
    </r>
    <r>
      <rPr>
        <sz val="10"/>
        <rFont val="Arial"/>
        <family val="2"/>
      </rPr>
      <t xml:space="preserve"> REFORMA DA UNIDADE BÁSICA DE SAÚDE DE ALTO SÃO JOÃO</t>
    </r>
  </si>
  <si>
    <r>
      <t xml:space="preserve">OBRA: </t>
    </r>
    <r>
      <rPr>
        <sz val="14"/>
        <rFont val="Arial"/>
        <family val="2"/>
      </rPr>
      <t xml:space="preserve"> REFORMA DA UNIDADE BÁSICA DE SAÚDE DE ALTO SÃO JOÃO</t>
    </r>
  </si>
  <si>
    <r>
      <rPr>
        <b/>
        <sz val="12"/>
        <rFont val="Arial"/>
        <family val="2"/>
      </rPr>
      <t xml:space="preserve">ENDEREÇO: </t>
    </r>
    <r>
      <rPr>
        <sz val="12"/>
        <rFont val="Arial"/>
        <family val="2"/>
      </rPr>
      <t>ESTRADA DE ACESSO, S/N</t>
    </r>
    <r>
      <rPr>
        <b/>
        <sz val="12"/>
        <rFont val="Arial"/>
        <family val="2"/>
      </rPr>
      <t xml:space="preserve"> , </t>
    </r>
    <r>
      <rPr>
        <sz val="12"/>
        <rFont val="Arial"/>
        <family val="2"/>
      </rPr>
      <t xml:space="preserve">POVOADO ALTO SÃO JOÃO - ZONA RURAL / SÃO FRANCISCO-MG. </t>
    </r>
  </si>
  <si>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</si>
  <si>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ED-48437</t>
  </si>
  <si>
    <t xml:space="preserve">ED-48467 </t>
  </si>
  <si>
    <t>PORTA DE MADEIRA COMPLETA, DIMENSÃO (80X210)CM, TIPO DE ABRIR, UMA (1) FOLHA, ACABAMENTO NATURAL PARA PINTURA/ VERNIZ, TIPO PRANCHETA/SARRAFEADA, INCLUSIVE MARCO, ALIZAR E FERRAGENS, EXCLUSIVE PINTURA/VERNIZ</t>
  </si>
  <si>
    <t>ED-49602</t>
  </si>
  <si>
    <t>ED-13287</t>
  </si>
  <si>
    <t>ED-49935</t>
  </si>
  <si>
    <t>ED-50082</t>
  </si>
  <si>
    <t>ED-49966</t>
  </si>
  <si>
    <t>PINTURA LÁTEX (PVA) EM PAREDE, DUAS (2) DEMÃOS, EXCLUSIVE
SELADOR ACRÍLICO E MASSA ACRÍLICA/CORRIDA (PVA)</t>
  </si>
  <si>
    <t>ED-50498</t>
  </si>
  <si>
    <t>LAJE 8 CM MACIÇA DE CONCRETO 20MPa, COM ARMAÇÃO,
FÔRMA RESINADA. ESCORAMENTO E DESFORMA</t>
  </si>
  <si>
    <t xml:space="preserve">ED-50849 </t>
  </si>
  <si>
    <t>CUBA EM AÇO INOXIDÁVEL DE EMBUTIR, AISI 304, APLICAÇÃO PARA PIA (465X330X115MM), NÚMERO 1, ASSENTAMENTO EM BANCADA, INCLUSIVE VÁLVULA DE ESCOAMENTO DE METAL COM ACABAMENTO CROMADO, SIFÃO DE METAL TIPO COPO COM ACABAMENTO CROMADO, FORNECIMENTO E INSTALAÇÃO</t>
  </si>
  <si>
    <t xml:space="preserve">ED-50277 </t>
  </si>
  <si>
    <t>ED-48342</t>
  </si>
  <si>
    <t>RODABANCA/FRONTÃO PARA BANCADA EM GRANITO, COR CINZA
ANDORINHA, ESP. 2CM, ALTURA DE 7CM, INCLUSIVE
REJUNTAMENTO EM MASSA PLÁSTICA NA COR DA PEDRA</t>
  </si>
  <si>
    <t>ED-48347</t>
  </si>
  <si>
    <t>TESTEIRA EM GRANITO CINZA ANDORINHA</t>
  </si>
  <si>
    <t>ED-48351</t>
  </si>
  <si>
    <t>BANCADA EM GRANITO CINZA ANDORINHA E = 3 CM, APOIADA EM
ALVENARIA</t>
  </si>
  <si>
    <t>ED-48344</t>
  </si>
  <si>
    <t>ED-50003</t>
  </si>
  <si>
    <t>ED-50000</t>
  </si>
  <si>
    <t>ED-49996</t>
  </si>
  <si>
    <t>ED-50029</t>
  </si>
  <si>
    <t>TORNEIRA METÁLICA PARA PIA, ABERTURA 1/4 DE VOLTA,
ACABAMENTO CROMADO, COM AREJADOR, APLICAÇÃO DE
PAREDE, INCLUSIVE FORNECIMENTO E INSTALAÇÃO</t>
  </si>
  <si>
    <t>ED-50326</t>
  </si>
  <si>
    <t>BRAÇO PARA CHUVEIRO, COMPRIMENTO 40 CM, DIÂMETRO
NOMINAL DE 1/2" (20MM), INCLUSIVE ACABAMENTO</t>
  </si>
  <si>
    <t>ED-50310</t>
  </si>
  <si>
    <t>CHUVEIRO ELÉTRICO BRANCO, TENSÃO 127V/220V, POTÊNCIA
4600W/5500W, INCLUSIVE BRAÇO, FORNECIMENTO E INSTALAÇÃO</t>
  </si>
  <si>
    <t xml:space="preserve">ED-16344 </t>
  </si>
  <si>
    <t xml:space="preserve">ED-50301 </t>
  </si>
  <si>
    <t>BACIA SANITÁRIA (VASO) DE LOUÇA CONVENCIONAL, ACESSÍVEL (PCR/PMR), COR BRANCA, COM INSTALAÇÃO DE SÓCULO NA BASE DA BACIA ACOMPANHANDO A PROJEÇÃO DA BASE, NÃO ULTRAPASSANDO ALTURA DE 5CM, ALTURA MÁXIMA DE 46CM ( BACIA+ASSENTO), INCLUSIVE ACESSÓRIOS DE FIXAÇÃO/ VEDAÇÃO, VÁLVULA DE DESCARGA METÁLICA COM ACIONAMENTO DUPLO, TUBO DE LIGAÇÃO DE LATÃO COM CANOPLA, FORNECIMENTO, INSTALAÇÃO E REJUNTAMENTO, EXCLUSIVE ASSENTO</t>
  </si>
  <si>
    <t>LAVATÓRIO LOUÇA BRANCA COM COLUNA, 45 X 55CM OU EQUIVALENTE, PADRÃO MÉDIO - FORNECIMENTO E INSTALAÇÃO. AF_01/2020</t>
  </si>
  <si>
    <t>ED-48502</t>
  </si>
  <si>
    <t>ED-50842</t>
  </si>
  <si>
    <t>ED-50727</t>
  </si>
  <si>
    <t>ED-50761</t>
  </si>
  <si>
    <t>REMOÇÃO DE LOUÇAS (LAVATÓRIO, BANHEIRA, PIA, VASO SANITÁRIO, TANQUE), COM REAPROVEITAMENTO, INCLUSIVE
AFASTAMENTO E EMPILHAMENTO, EXCLUSIVE TRANSPORTE E RETIRADA DO MATERIAL REMOVIDO NÃO REAPROVEITÁVEL</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</si>
  <si>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</si>
  <si>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LAJE 8 CM MACIÇA DE CONCRETO 20MPa, COM ARMAÇÃO, FÔRMA RESINADA. ESCORAMENTO E DESFORMA</t>
  </si>
  <si>
    <t>BANCADA EM GRANITO CINZA ANDORINHA E = 3 CM, APOIADA EM ALVENARIA</t>
  </si>
  <si>
    <t>FURO DE BOJO EM BANCADA DE GRANITO/MÁRMORE, INCLUSIVE COLAGEM COM MASSA PLÁSTICA</t>
  </si>
  <si>
    <t>RODABANCA/FRONTÃO PARA BANCADA EM GRANITO, COR CINZA ANDORINHA, ESP. 2CM, ALTURA DE 7CM, INCLUSIVE REJUNTAMENTO EM MASSA PLÁSTICA NA COR DA PEDRA</t>
  </si>
  <si>
    <t>PILAR EM CONCRETO APARENTE 20 MPa, INCLUSIVE ARMAÇÃO, FÔRMA PLASTIFICADA E DESFORMA</t>
  </si>
  <si>
    <t>PINTURA LÁTEX (PVA) EM PAREDE, DUAS (2) DEMÃOS, EXCLUSIVE SELADOR ACRÍLICO E MASSA ACRÍLICA/CORRIDA (PVA)</t>
  </si>
  <si>
    <t>REGISTRO DE GAVETA, TIPO BASE, ROSCÁVEL 1.1/2" (PARA TUBO SOLDÁVEL OU PPR DN 50MM/CPVC DN 42MM), INCLUSIVE ACABAMENTO (PADRÃO POPULAR) E CANOPLA CROMADOS</t>
  </si>
  <si>
    <t>REGISTRO DE ESFERA, TIPO PVC SOLDÁVEL DN 50MM (1.1/2"), INCLUSIVE VOLANTE PARA ACIONAMENTO</t>
  </si>
  <si>
    <t>REGISTRO DE ESFERA, TIPO PVC SOLDÁVEL DN 25MM (3/4"), INCLUSIVE VOLANTE PARA ACIONAMENTO</t>
  </si>
  <si>
    <t xml:space="preserve"> REGISTRO DE PRESSÃO, TIPO BASE, ROSCÁVEL 3/4" (PARA TUBO SOLDÁVEL OU PPR DN 25MM/CPVC DN 22MM), INCLUSIVE ACABAMENTO (PADRÃO POPULAR) E CANOPLA CROMADO</t>
  </si>
  <si>
    <t>FORNECIMENTO E ASSENTAMENTO DE TUBO PVC RÍGIDO ROSCÁVEL, ÁGUA FRIA, DN 1.1/2" (50 MM), INCLUSIVE CONEXÕES</t>
  </si>
  <si>
    <t>FORNECIMENTO E ASSENTAMENTO DE TUBO PVC RÍGIDO, ESGOTO, PBV - SÉRIE NORMAL, DN 100 MM (4"), INCLUSIVE CONEXÕES</t>
  </si>
  <si>
    <t>CAIXA D´ÁGUA DE POLIETILENO, CAPACIDADE DE 500L, INCLUSIVE TAMPA, TORNEIRA DE BOIA, EXTRAVASOR, TUBO DE LIMPEZA E ACESSÓRIOS, EXCLUSIVE TUBULAÇÃO DE ENTRADA/ SAÍDA DE ÁGUA</t>
  </si>
  <si>
    <t>TORNEIRA METÁLICA PARA PIA, ABERTURA 1/4 DE VOLTA, ACABAMENTO CROMADO, COM AREJADOR, APLICAÇÃO DE PAREDE, INCLUSIVE FORNECIMENTO E INSTALAÇÃO</t>
  </si>
  <si>
    <t>BRAÇO PARA CHUVEIRO, COMPRIMENTO 40 CM, DIÂMETRO NOMINAL DE 1/2" (20MM), INCLUSIVE ACABAMENTO</t>
  </si>
  <si>
    <t>CHUVEIRO ELÉTRICO BRANCO, TENSÃO 127V/220V, POTÊNCIA 4600W/5500W, INCLUSIVE BRAÇO, FORNECIMENTO E INSTALAÇÃO</t>
  </si>
  <si>
    <t>Repete</t>
  </si>
  <si>
    <t>RECEPÇÃO - SAÍDA</t>
  </si>
  <si>
    <t>COPA - CONS. ENF. - DML-  CONS. MÉDICO- TRIAGEM</t>
  </si>
  <si>
    <t>I.S. PÚBLICO E PAC.</t>
  </si>
  <si>
    <t xml:space="preserve">I.S PÚBLICO E PAC. - COPA - CONS. ENF. - DML-  CONS. MÉDICO- TRIAGEM - CIRCULAÇÃO - RECEPÇÃO - VARANDA </t>
  </si>
  <si>
    <t>TORNEIRA</t>
  </si>
  <si>
    <t>REGISTRO</t>
  </si>
  <si>
    <t>SIFÃO</t>
  </si>
  <si>
    <t>ENGATE</t>
  </si>
  <si>
    <t>X</t>
  </si>
  <si>
    <t>DML - CONS. ENF. - TRIAGEM - COPA</t>
  </si>
  <si>
    <t xml:space="preserve">CONS. MÉDICO </t>
  </si>
  <si>
    <t xml:space="preserve">IS. PÚBLICO E PAC. </t>
  </si>
  <si>
    <t>LAVATÓRIO</t>
  </si>
  <si>
    <t>VASO</t>
  </si>
  <si>
    <t>LARGURA (M)</t>
  </si>
  <si>
    <t>COMPRIMENTO (M)</t>
  </si>
  <si>
    <t>COPA - CONS. ENF. - CONS. MÉDICO - TRIAGEM</t>
  </si>
  <si>
    <t>ED-50965</t>
  </si>
  <si>
    <t>5.5</t>
  </si>
  <si>
    <t>ED-48435</t>
  </si>
  <si>
    <t xml:space="preserve">ED-48231 </t>
  </si>
  <si>
    <t>DEMOLIÇÃO MANUAL DE ALVENARIA DE TIJOLO CERÂMICO OU BLOCO DE CONCRETO, INCLUSIVE AFASTAMENTO E EMPILHAMENTO, EXCLUSIVE TRANSPORTE E RETIRADA DO MATERIAL DEMOLIDO</t>
  </si>
  <si>
    <t>PILARES PARA REFORÇO ESTRUTURAL (MURO)</t>
  </si>
  <si>
    <t>ALTURA (M)</t>
  </si>
  <si>
    <t>FORNECIMENTO DE MARCO EM CHAPA METÁLICA, INCLUSIVE ASSENTAMENTO, EXCLUSIVE PORTA</t>
  </si>
  <si>
    <t>RECEPÇÃO - CIRCULAÇÃO (SAÍDA)</t>
  </si>
  <si>
    <t>TELA SOLDADA PARA LIGAÇÃO E PREVENÇÃO DE TRINCA EM
ALVENARIA/ESTRUTURA, INCLUSIVE PINOS DE FIXAÇÃO,
EXCLUSIVE REBOCO</t>
  </si>
  <si>
    <t xml:space="preserve">ED-20754 </t>
  </si>
  <si>
    <t>CAMADA DE REGULARIZAÇÃO COM ARGAMASSA, TRAÇO 1:3 (
CIMENTO E AREIA), ESP. 20MM, APLICAÇÃO MANUAL, INCLUSIVE
ARGAMASSA COM PREPARO MECANIZADO</t>
  </si>
  <si>
    <t>ED-49660</t>
  </si>
  <si>
    <t>I.S. PÚBLIC. E PAC.</t>
  </si>
  <si>
    <t>ESCAVAÇÃO MANUAL PARA BLOCO DE COROAMENTO OU SAPATA (SEM ESCAVAÇÃO PARA COLOCAÇÃO DE FÔRMAS). AF_01/2024</t>
  </si>
  <si>
    <t>LASTRO DE CONCRETO MAGRO, APLICADO EM BLOCOS DE COROAMENTO OU SAPATAS. AF_01/2024</t>
  </si>
  <si>
    <t>ARMAÇÃO DE SAPATA ISOLADA, VIGA BALDRAME E SAPATA CORRIDA UTILIZANDO AÇO CA-50 DE 8 MM - MONTAGEM. AF_01/2024</t>
  </si>
  <si>
    <t>KG</t>
  </si>
  <si>
    <t>CONCRETO ESTRUTURAL, PREPARADO EM OBRA COM BETONEIRA, CONTROLE "A", COM FCK 20MPA, BRITA Nº (1), CONSISTÊNCIA PARA VIBRAÇÃO (FABRICAÇÃO)</t>
  </si>
  <si>
    <t>ED-8494</t>
  </si>
  <si>
    <t>VOLUME</t>
  </si>
  <si>
    <t>4.4</t>
  </si>
  <si>
    <t>ALVENARIA E ESTRUTURA DE CONCRETO</t>
  </si>
  <si>
    <t>8.9</t>
  </si>
  <si>
    <t>8.10</t>
  </si>
  <si>
    <t>8.11</t>
  </si>
  <si>
    <t>8.12</t>
  </si>
  <si>
    <t>8.13</t>
  </si>
  <si>
    <t>8.14</t>
  </si>
  <si>
    <t>8.15</t>
  </si>
  <si>
    <t>9.2</t>
  </si>
  <si>
    <t>9.3</t>
  </si>
  <si>
    <t>9.4</t>
  </si>
  <si>
    <t>9.5</t>
  </si>
  <si>
    <t>9.6</t>
  </si>
  <si>
    <t>9.7</t>
  </si>
  <si>
    <t>9.8</t>
  </si>
  <si>
    <t>11.5</t>
  </si>
  <si>
    <t>11.6</t>
  </si>
  <si>
    <t>11.7</t>
  </si>
  <si>
    <t>11.8</t>
  </si>
  <si>
    <t>11.9</t>
  </si>
  <si>
    <t>11.10</t>
  </si>
  <si>
    <t>11.11</t>
  </si>
  <si>
    <t>11.12</t>
  </si>
  <si>
    <t>11.13</t>
  </si>
  <si>
    <t>12.0</t>
  </si>
  <si>
    <t>12.1</t>
  </si>
  <si>
    <t>12.2</t>
  </si>
  <si>
    <t>12.3</t>
  </si>
  <si>
    <t>DEMOLIÇÃO MANUAL DE ALVENARIA DE TIJOLO CERÂMICO OU
BLOCO DE CONCRETO, INCLUSIVE AFASTAMENTO E EMPILHAMENTO, EXCLUSIVE TRANSPORTE E RETIRADA DO MATERIAL DEMOLIDO</t>
  </si>
  <si>
    <t>REMOÇÃO DE LOUÇAS (LAVATÓRIO, BANHEIRA, PIA, VASO SANITÁRIO, TANQUE), COM REAPROVEITAMENTO, INCLUSIVE AFASTAMENTO E EMPILHAMENTO, EXCLUSIVE TRANSPORTE E RETIRADA DO MATERIAL REMOVIDO NÃO REAPROVEITÁVEL</t>
  </si>
  <si>
    <t>DEMOLIÇÃO MANUAL DE REVESTIMENTO CERÂMICO, AZULEJO OU LADRILHO HIDRÁULICO, INCLUSIVE AFASTAMENTO E EMPILHAMENTO, EXCLUSIVE DEMOLIÇÃO DO REBOCO OU EMBOÇO, TRANSPORTE E RETIRADA DO MATERIAL DEMOLIDO</t>
  </si>
  <si>
    <t>CHAPISCO COM ARGAMASSA, TRAÇO 1:3 (CIMENTO E AREIA), ESP. 5MM, APLICADO EM ALVENARIA/ESTRUTURA DE CONCRETO
COM COLHER, INCLUSIVE ARGAMASSA COM PREPARO MECANIZADO</t>
  </si>
  <si>
    <t>REBOCO COM ARGAMASSA, TRAÇO 1:2:8 (CIMENTO, CAL E AREIA) , ESP. 20MM, APLICAÇÃO MANUAL, INCLUSIVE ARGAMASSA COM
PREPARO MECANIZADO, EXCLUSIVE CHAPISCO</t>
  </si>
  <si>
    <t>ALVENARIA DE VEDAÇÃO COM TIJOLO CERÂMICO FURADO, ESP. 9CM, PARA REVESTIMENTO, INCLUSIVE ARGAMASSA PARA
ASSENTAMENTO</t>
  </si>
  <si>
    <t>TELA SOLDADA PARA LIGAÇÃO E PREVENÇÃO DE TRINCA EM ALVENARIA/ESTRUTURA, INCLUSIVE PINOS DE FIXAÇÃO,
EXCLUSIVE REBOCO</t>
  </si>
  <si>
    <t>CAMADA DE REGULARIZAÇÃO COM ARGAMASSA, TRAÇO 1:3 (CIMENTO E AREIA), ESP. 20MM, APLICAÇÃO MANUAL, INCLUSIVE
ARGAMASSA COM PREPARO MECANIZADO</t>
  </si>
  <si>
    <t>ESCARIFICAÇÃO MANUAL EM PEÇA DE CONCRETO, COM PROFUNDIDADE MÁXIMA DE ATÉ 3CM, INCLUSIVE LIMPEZA DA
SEÇÃO ESCARIFICADA, TRANSPORTE E RETIRADA DO MATERIAL DEMOLIDO, EXCLUSIVE RECOMPOSIÇÃO EM ARGAMASSA OU
CONCRETO</t>
  </si>
  <si>
    <t>111.1</t>
  </si>
  <si>
    <t>12.4</t>
  </si>
  <si>
    <t>ÁREA  DE PLACA NECESSÁRIAS À IDENTIFICAÇÃO DA OBRA</t>
  </si>
  <si>
    <t>PERÍMETRO (M)</t>
  </si>
  <si>
    <t xml:space="preserve">ÁREA </t>
  </si>
  <si>
    <t>ABRIGO DO COMPRESSOR</t>
  </si>
  <si>
    <t xml:space="preserve">TRIAGEM - CONS. MÉDICO - CONS. ENF. -  DML- COPA - I.S. PÚBLICO E PAC. </t>
  </si>
  <si>
    <t>PORTÃO - ÁREA EXTERNA</t>
  </si>
  <si>
    <t>MURO</t>
  </si>
  <si>
    <t xml:space="preserve">VÃOS </t>
  </si>
  <si>
    <t xml:space="preserve">ÁREA EXTERNA </t>
  </si>
  <si>
    <t>ÁREA INTERNA</t>
  </si>
  <si>
    <t>ÁREA AFERIDA EM CAD</t>
  </si>
  <si>
    <t xml:space="preserve">RECEPÇÃO - CIRCULAÇÃO - TRIAGEM - CONS. ENF. </t>
  </si>
  <si>
    <t>PORTAS</t>
  </si>
  <si>
    <t>ESQUADRIAS</t>
  </si>
  <si>
    <t>ALIZAR</t>
  </si>
  <si>
    <t>PORTÃO</t>
  </si>
  <si>
    <t>ALÇAPÃO</t>
  </si>
  <si>
    <t>J1</t>
  </si>
  <si>
    <t>J2</t>
  </si>
  <si>
    <t>J3</t>
  </si>
  <si>
    <t xml:space="preserve">VOLUME DE MATERIAL GERADO NA OBRA </t>
  </si>
  <si>
    <t>VOLUME DE MATERIAL ESTIMADO EM OBRA</t>
  </si>
  <si>
    <t>I.S. PÚBLICO E PAC - DML - COPA - CONS. ENF.  - CIRC. - RECEPÇÃO - CONS. MÉDICO - TRIAGEM -  VARANDA</t>
  </si>
  <si>
    <t xml:space="preserve">DIMENSÃO ESTIMADA EM OBRA </t>
  </si>
  <si>
    <t>I.S PÚBLICO E PAC. - CONS. MÉDICO</t>
  </si>
  <si>
    <t>CAIXA D'ÁGUA</t>
  </si>
  <si>
    <t xml:space="preserve">I.S. PÚBLICO E PAC </t>
  </si>
  <si>
    <t xml:space="preserve">SUBSTITUIÇÃO DE CAIXA D'ÁGUA </t>
  </si>
  <si>
    <t>COPA - CONS. ENF. CONS. MÉDICO - TRIAGEM</t>
  </si>
  <si>
    <t>11.14</t>
  </si>
  <si>
    <t>11.15</t>
  </si>
  <si>
    <t>TORNEIRA METÁLICA PARA LAVATÓRIO, ABERTURA 1/4 DE VOLTA,
ACABAMENTO CROMADO, COM AREJADOR, APLICAÇÃO DE MESA
, INCLUSIVE ENGATE FLEXÍVEL METÁLICO, FORNECIMENTO E
INSTALAÇÃO</t>
  </si>
  <si>
    <t>ED-50330</t>
  </si>
  <si>
    <t>TORNEIRA METÁLICA PARA TANQUE, ACABAMENTO CROMADO,
COM AREJADOR, INCLUSIVE FORNECIMENTO E INSTALAÇÃO</t>
  </si>
  <si>
    <t xml:space="preserve">ED-22902 </t>
  </si>
  <si>
    <t>TORNEIRA METÁLICA PARA LAVATÓRIO, ABERTURA 1/4 DE VOLTA, ACABAMENTO CROMADO, COM AREJADOR, APLICAÇÃO DE MESA, INCLUSIVE ENGATE FLEXÍVEL METÁLICO, FORNECIMENTO E INSTALAÇÃO</t>
  </si>
  <si>
    <t>TORNEIRA METÁLICA PARA TANQUE, ACABAMENTO CROMADO, COM AREJADOR, INCLUSIVE FORNECIMENTO E INSTALAÇÃO</t>
  </si>
  <si>
    <t xml:space="preserve">IS. PÚBLICO E PAC, </t>
  </si>
  <si>
    <t>DML</t>
  </si>
  <si>
    <t>MURO LATERAL ESQUERDA - FRONTAL</t>
  </si>
  <si>
    <t>PILAR</t>
  </si>
  <si>
    <t>ÁREA (M²)</t>
  </si>
  <si>
    <t>IS. PÚBLICO E PAC.</t>
  </si>
  <si>
    <t>PILARES</t>
  </si>
  <si>
    <t>CAVALETE</t>
  </si>
  <si>
    <t>FOSSA SÉPTICA</t>
  </si>
  <si>
    <t>QUANTIDADE POR PILAR</t>
  </si>
  <si>
    <t>QUANTIDADE DE PILARES</t>
  </si>
  <si>
    <t>SAPATA PARA MURO</t>
  </si>
  <si>
    <t xml:space="preserve">QUANTIDADE NECESSÁRIA PARA ARMAÇÃO DAS SAPATAS </t>
  </si>
  <si>
    <t>PASSEIO DA UNIDADE</t>
  </si>
  <si>
    <t>VIGA BALDRAME</t>
  </si>
  <si>
    <t>MURO FRONTAL</t>
  </si>
  <si>
    <t>ED-9906</t>
  </si>
  <si>
    <t>VERGA OU CONTRAVERGA EM CONCRETO ESTRUTURAL PARA VÃOS ACIMA DE 150CM, PREPARADO EM OBRA COM BETONEIRA, CONTROLE "A", COM FCK 20 MPA, MOLDADA IN LOCO, INCLUSIVE ARMAÇÃO</t>
  </si>
  <si>
    <t>FORNECIMENTO E ASSENTAMENTO DE TUBO PVC RÍGIDO ROSCÁVEL, ÁGUA FRIA, DN 1.1/2" (50 MM), INCLUSIVE CONEXÕ</t>
  </si>
  <si>
    <t>ESCARIFICAÇÃO MANUAL EM PEÇA DE CONCRETO, COM PROFUNDIDADE MÁXIMA DE ATÉ 3CM, INCLUSIVE LIMPEZA DA SEÇÃO ESCARIFICADA, TRANSPORTE E RETIRADA DO MATERIAL DEMOLIDO, EXCLUSIVE RECOMPOSIÇÃO EM ARGAMASSA OU
CONCRETO</t>
  </si>
  <si>
    <t>ENTELAMENTO CORRETIVO DE SUPERFÍCIE COM TRINCA POR RETRAÇÃO OU DILATAÇÃO, REVESTIDA COM ARGAMASSA DE CAL HIDRATADA, TRAÇO 1:3 (CAL E AREIA), PREPARO MANUAL, INCLUSIVE TELA DE POLIÉSTER ESTRUTURANTE, LARGURA DE 15CM</t>
  </si>
  <si>
    <t>REBOCO COM ARGAMASSA, TRAÇO 1:2:8 (CIMENTO, CAL E AREIA) , ESP. 20MM, APLICAÇÃO MANUAL, INCLUSIVE ARGAMASSA COM PREPARO MECANIZADO, EXCLUSIVE CHAPISCO</t>
  </si>
  <si>
    <t>CHAPISCO COM ARGAMASSA, TRAÇO 1:3 (CIMENTO E AREIA), ESP . 5MM, APLICADO EM ALVENARIA/ESTRUTURA DE CONCRETO COM COLHER, INCLUSIVE ARGAMASSA COM PREPARO MECANIZADO</t>
  </si>
  <si>
    <t>PILAR EM CONCRETO APARENTE 20 MPa, INCLUSIVE ARMAÇÃO,  FÔRMA PLASTIFICADA E DESFORMA</t>
  </si>
  <si>
    <t>ENCHIMENTO DE RASGO EM ALVENARIA/CONCRETO COM ARGAMASSA, DIÂMETRO DE 15MM A 25MM (1/2" A 1"), INCLUSIVE ARGAMASSA, TRAÇO 1:2:8 (CIMENTO, CAL E AREIA), COM PREPARO MECANIZADO</t>
  </si>
  <si>
    <t>ALVENARIA DE VEDAÇÃO COM TIJOLO CERÂMICO FURADO, ESP. 9CM, PARA REVESTIMENTO, INCLUSIVE ARGAMASSA PARA ASSENTAMENTO</t>
  </si>
  <si>
    <t>PORTA METÁLICA, TIPO DE ABRIR, COM UMA (1) FOLHA, EM CHAPA GALVANIZADA LAMBRIL, MODELO QUADRADO, INCLUSIVE PINTURA ANTICORROSIVA A BASE DE ÓXIDO DE FERRO (ZARCÃO) , UMA (1) DEMÃO, FORNECIMENTO E ASSENTAMENTO, EXCLUSIVE FECHADURA E DOBRADIÇA</t>
  </si>
  <si>
    <t>______________________________________________                                                                                                                                                                                                                                                                                                                                                                                                                                                                                                                          KARLA ALMEIDA VELOSO
ENGENHEIRA CIVIL                                                                                                                                                                                                                                                                                                                                                                                                                                                         CREA-MG: 205.273 / D</t>
  </si>
  <si>
    <t>REMOÇÃO MANUAL DE ESQUADRIA EM MADEIRA, COM REAPROVEITAMENTO, INCLUSIVE REMOÇÃO DE MARCO/ALIZAR/ GUARNIÇÕES, AFASTAMENTO E EMPILHAMENTO, EXCLUSIVE TRANSPORTE E RETIRADA DO MATERIAL REMOVIDO NÃO REAPROVEITÁVEL</t>
  </si>
  <si>
    <t>10/2024</t>
  </si>
  <si>
    <r>
      <rPr>
        <b/>
        <sz val="12"/>
        <rFont val="Arial"/>
        <family val="2"/>
      </rPr>
      <t xml:space="preserve">DATA: </t>
    </r>
    <r>
      <rPr>
        <sz val="12"/>
        <rFont val="Arial"/>
        <family val="2"/>
      </rPr>
      <t xml:space="preserve"> OUTUBRO DE 2024</t>
    </r>
  </si>
  <si>
    <t>ESPESSURA (M)</t>
  </si>
  <si>
    <t>Área (m²)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</si>
</sst>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R$&quot;\ * #,##0.00_-;\-&quot;R$&quot;\ * #,##0.00_-;_-&quot;R$&quot;\ * &quot;-&quot;??_-;_-@_-"/>
    <numFmt numFmtId="43" formatCode="_-* #,##0.00_-;\-* #,##0.00_-;_-* &quot;-&quot;??_-;_-@_-"/>
    <numFmt numFmtId="164" formatCode="_-&quot;R$&quot;* #,##0.00_-;\-&quot;R$&quot;* #,##0.00_-;_-&quot;R$&quot;* &quot;-&quot;??_-;_-@_-"/>
    <numFmt numFmtId="165" formatCode="&quot;R$&quot;#,##0.00_);[Red]&quot;(R$&quot;#,##0.00\)"/>
    <numFmt numFmtId="166" formatCode="0.000%"/>
    <numFmt numFmtId="167" formatCode="&quot;R$&quot;\ #,##0.00"/>
  </numFmts>
  <fonts count="39" x14ac:knownFonts="1">
    <font>
      <sz val="11"/>
      <color theme="1"/>
      <name val="Calibri"/>
      <family val="2"/>
      <scheme val="minor"/>
    </font>
    <font>
      <sz val="11"/>
      <color theme="1"/>
      <name val="Calibri"/>
      <family val="2"/>
      <scheme val="minor"/>
    </font>
    <font>
      <b/>
      <sz val="11"/>
      <color theme="1"/>
      <name val="Calibri"/>
      <family val="2"/>
      <scheme val="minor"/>
    </font>
    <font>
      <b/>
      <sz val="12"/>
      <name val="Arial"/>
      <family val="2"/>
    </font>
    <font>
      <sz val="12"/>
      <name val="Arial"/>
      <family val="2"/>
    </font>
    <font>
      <b/>
      <sz val="11"/>
      <color theme="1"/>
      <name val="Arial"/>
      <family val="2"/>
    </font>
    <font>
      <b/>
      <sz val="10"/>
      <name val="Arial"/>
      <family val="2"/>
    </font>
    <font>
      <sz val="10"/>
      <name val="Arial"/>
      <family val="2"/>
    </font>
    <font>
      <b/>
      <sz val="12"/>
      <color theme="1"/>
      <name val="Arial"/>
      <family val="2"/>
    </font>
    <font>
      <sz val="12"/>
      <color theme="1"/>
      <name val="Arial"/>
      <family val="2"/>
    </font>
    <font>
      <sz val="12"/>
      <color rgb="FF010000"/>
      <name val="Arial"/>
      <family val="2"/>
    </font>
    <font>
      <sz val="12"/>
      <color indexed="8"/>
      <name val="Arial"/>
      <family val="2"/>
    </font>
    <font>
      <b/>
      <sz val="14"/>
      <color theme="1"/>
      <name val="Calibri"/>
      <family val="2"/>
      <scheme val="minor"/>
    </font>
    <font>
      <b/>
      <sz val="18"/>
      <color theme="1"/>
      <name val="Calibri"/>
      <family val="2"/>
      <scheme val="minor"/>
    </font>
    <font>
      <sz val="14"/>
      <color theme="1"/>
      <name val="Calibri"/>
      <family val="2"/>
      <scheme val="minor"/>
    </font>
    <font>
      <b/>
      <sz val="18"/>
      <name val="Arial"/>
      <family val="2"/>
    </font>
    <font>
      <sz val="8"/>
      <name val="Calibri"/>
      <family val="2"/>
      <scheme val="minor"/>
    </font>
    <font>
      <sz val="8"/>
      <name val="Arial"/>
      <family val="2"/>
    </font>
    <font>
      <b/>
      <sz val="14"/>
      <name val="Arial"/>
      <family val="2"/>
    </font>
    <font>
      <sz val="14"/>
      <name val="Arial"/>
      <family val="2"/>
    </font>
    <font>
      <b/>
      <sz val="12"/>
      <color rgb="FF010000"/>
      <name val="Arial"/>
      <family val="2"/>
    </font>
    <font>
      <sz val="11"/>
      <name val="Arial"/>
      <family val="2"/>
    </font>
    <font>
      <sz val="12"/>
      <name val="Arial Black"/>
      <family val="2"/>
    </font>
    <font>
      <b/>
      <sz val="8"/>
      <name val="Arial"/>
      <family val="2"/>
    </font>
    <font>
      <vertAlign val="superscript"/>
      <sz val="8"/>
      <name val="Arial"/>
      <family val="2"/>
    </font>
    <font>
      <b/>
      <u/>
      <sz val="8"/>
      <name val="Arial"/>
      <family val="2"/>
    </font>
    <font>
      <sz val="8"/>
      <color theme="1"/>
      <name val="Arial"/>
      <family val="2"/>
    </font>
    <font>
      <sz val="11"/>
      <name val="Calibri"/>
      <family val="2"/>
      <scheme val="minor"/>
    </font>
    <font>
      <b/>
      <sz val="24"/>
      <name val="Arial"/>
      <family val="2"/>
    </font>
    <font>
      <sz val="11.5"/>
      <name val="Arial"/>
      <family val="2"/>
    </font>
    <font>
      <b/>
      <sz val="11.5"/>
      <name val="Arial"/>
      <family val="2"/>
    </font>
    <font>
      <b/>
      <sz val="18"/>
      <name val="Calibri"/>
      <family val="2"/>
      <scheme val="minor"/>
    </font>
    <font>
      <b/>
      <sz val="14"/>
      <name val="Calibri"/>
      <family val="2"/>
      <scheme val="minor"/>
    </font>
    <font>
      <b/>
      <sz val="20"/>
      <color theme="1"/>
      <name val="Calibri"/>
      <family val="2"/>
      <scheme val="minor"/>
    </font>
    <font>
      <sz val="12"/>
      <color theme="1"/>
      <name val="Calibri"/>
      <family val="2"/>
      <scheme val="minor"/>
    </font>
    <font>
      <b/>
      <vertAlign val="superscript"/>
      <sz val="8"/>
      <name val="Arial"/>
      <family val="2"/>
    </font>
    <font>
      <b/>
      <sz val="10"/>
      <color rgb="FFFF0000"/>
      <name val="Arial"/>
      <family val="2"/>
    </font>
    <font>
      <b/>
      <sz val="12"/>
      <color rgb="FFFF0000"/>
      <name val="Arial"/>
      <family val="2"/>
    </font>
    <font>
      <sz val="8"/>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4.9958800012207406E-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59999389629810485"/>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rgb="FF010000"/>
      </top>
      <bottom style="thin">
        <color rgb="FF01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thin">
        <color indexed="64"/>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auto="1"/>
      </left>
      <right/>
      <top style="hair">
        <color auto="1"/>
      </top>
      <bottom/>
      <diagonal/>
    </border>
    <border>
      <left/>
      <right style="hair">
        <color theme="1"/>
      </right>
      <top style="hair">
        <color theme="1"/>
      </top>
      <bottom/>
      <diagonal/>
    </border>
    <border>
      <left/>
      <right/>
      <top style="hair">
        <color theme="1"/>
      </top>
      <bottom/>
      <diagonal/>
    </border>
    <border>
      <left style="hair">
        <color auto="1"/>
      </left>
      <right/>
      <top/>
      <bottom style="hair">
        <color auto="1"/>
      </bottom>
      <diagonal/>
    </border>
    <border>
      <left/>
      <right style="hair">
        <color theme="1"/>
      </right>
      <top/>
      <bottom style="hair">
        <color theme="1"/>
      </bottom>
      <diagonal/>
    </border>
    <border>
      <left/>
      <right/>
      <top/>
      <bottom style="hair">
        <color theme="1"/>
      </bottom>
      <diagonal/>
    </border>
    <border>
      <left style="hair">
        <color theme="1"/>
      </left>
      <right style="hair">
        <color theme="1"/>
      </right>
      <top/>
      <bottom style="hair">
        <color auto="1"/>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hair">
        <color auto="1"/>
      </top>
      <bottom style="hair">
        <color auto="1"/>
      </bottom>
      <diagonal/>
    </border>
    <border>
      <left/>
      <right style="medium">
        <color indexed="64"/>
      </right>
      <top style="hair">
        <color theme="1"/>
      </top>
      <bottom style="hair">
        <color theme="1"/>
      </bottom>
      <diagonal/>
    </border>
    <border>
      <left style="medium">
        <color indexed="64"/>
      </left>
      <right style="hair">
        <color theme="1"/>
      </right>
      <top style="hair">
        <color theme="1"/>
      </top>
      <bottom style="hair">
        <color theme="1"/>
      </bottom>
      <diagonal/>
    </border>
    <border>
      <left style="hair">
        <color theme="1"/>
      </left>
      <right style="medium">
        <color indexed="64"/>
      </right>
      <top style="hair">
        <color theme="1"/>
      </top>
      <bottom style="hair">
        <color theme="1"/>
      </bottom>
      <diagonal/>
    </border>
    <border>
      <left style="medium">
        <color indexed="64"/>
      </left>
      <right/>
      <top style="hair">
        <color auto="1"/>
      </top>
      <bottom/>
      <diagonal/>
    </border>
    <border>
      <left/>
      <right style="medium">
        <color indexed="64"/>
      </right>
      <top style="hair">
        <color theme="1"/>
      </top>
      <bottom/>
      <diagonal/>
    </border>
    <border>
      <left style="medium">
        <color indexed="64"/>
      </left>
      <right/>
      <top/>
      <bottom style="hair">
        <color auto="1"/>
      </bottom>
      <diagonal/>
    </border>
    <border>
      <left/>
      <right style="medium">
        <color indexed="64"/>
      </right>
      <top/>
      <bottom style="hair">
        <color theme="1"/>
      </bottom>
      <diagonal/>
    </border>
    <border>
      <left style="hair">
        <color theme="1"/>
      </left>
      <right style="medium">
        <color indexed="64"/>
      </right>
      <top style="hair">
        <color theme="1"/>
      </top>
      <bottom/>
      <diagonal/>
    </border>
    <border>
      <left style="hair">
        <color theme="1"/>
      </left>
      <right style="medium">
        <color indexed="64"/>
      </right>
      <top/>
      <bottom/>
      <diagonal/>
    </border>
    <border>
      <left style="hair">
        <color theme="1"/>
      </left>
      <right style="medium">
        <color indexed="64"/>
      </right>
      <top/>
      <bottom style="hair">
        <color theme="1"/>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165" fontId="7" fillId="0" borderId="0"/>
    <xf numFmtId="0" fontId="7" fillId="0" borderId="0"/>
    <xf numFmtId="9" fontId="7" fillId="0" borderId="0"/>
  </cellStyleXfs>
  <cellXfs count="489">
    <xf numFmtId="0" fontId="0" fillId="0" borderId="0" xfId="0"/>
    <xf numFmtId="0" fontId="8" fillId="3" borderId="1" xfId="0" applyFont="1" applyFill="1" applyBorder="1" applyAlignment="1">
      <alignment horizontal="center" vertical="center"/>
    </xf>
    <xf numFmtId="0" fontId="10" fillId="0" borderId="1" xfId="0" applyFont="1" applyBorder="1" applyAlignment="1">
      <alignment horizontal="left" vertical="center" wrapText="1"/>
    </xf>
    <xf numFmtId="2" fontId="4" fillId="2" borderId="1" xfId="0" applyNumberFormat="1"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3" fontId="4" fillId="2" borderId="1" xfId="1" quotePrefix="1" applyFont="1" applyFill="1" applyBorder="1" applyAlignment="1">
      <alignment horizontal="center" vertical="center" wrapText="1"/>
    </xf>
    <xf numFmtId="0" fontId="11" fillId="3" borderId="1" xfId="0" applyFont="1" applyFill="1" applyBorder="1" applyAlignment="1">
      <alignment horizontal="center" vertical="center"/>
    </xf>
    <xf numFmtId="44" fontId="0" fillId="0" borderId="0" xfId="0" applyNumberFormat="1"/>
    <xf numFmtId="164" fontId="0" fillId="0" borderId="0" xfId="0" applyNumberFormat="1"/>
    <xf numFmtId="164" fontId="0" fillId="0" borderId="1" xfId="0" applyNumberFormat="1" applyBorder="1"/>
    <xf numFmtId="164" fontId="0" fillId="2" borderId="1" xfId="0" applyNumberFormat="1" applyFill="1" applyBorder="1"/>
    <xf numFmtId="49" fontId="0" fillId="0" borderId="0" xfId="0" applyNumberFormat="1" applyAlignment="1">
      <alignment horizontal="center"/>
    </xf>
    <xf numFmtId="49" fontId="0" fillId="0" borderId="0" xfId="0" applyNumberFormat="1"/>
    <xf numFmtId="0" fontId="0" fillId="0" borderId="0" xfId="0" applyAlignment="1">
      <alignment horizontal="center"/>
    </xf>
    <xf numFmtId="0" fontId="11" fillId="3" borderId="1" xfId="0" applyFont="1" applyFill="1" applyBorder="1" applyAlignment="1">
      <alignment horizontal="center" vertical="center" wrapText="1"/>
    </xf>
    <xf numFmtId="43" fontId="8" fillId="3" borderId="1" xfId="1" applyFont="1" applyFill="1" applyBorder="1" applyAlignment="1">
      <alignment horizontal="center" vertical="center"/>
    </xf>
    <xf numFmtId="43" fontId="0" fillId="0" borderId="0" xfId="1" applyFont="1"/>
    <xf numFmtId="0" fontId="0" fillId="0" borderId="1" xfId="0" applyBorder="1" applyAlignment="1">
      <alignment vertical="center" wrapText="1"/>
    </xf>
    <xf numFmtId="10" fontId="0" fillId="2" borderId="1" xfId="2" applyNumberFormat="1" applyFont="1" applyFill="1" applyBorder="1"/>
    <xf numFmtId="10" fontId="0" fillId="0" borderId="1" xfId="2" applyNumberFormat="1" applyFont="1" applyFill="1" applyBorder="1"/>
    <xf numFmtId="10" fontId="23" fillId="0" borderId="24" xfId="5" applyNumberFormat="1" applyFont="1" applyBorder="1" applyAlignment="1">
      <alignment horizontal="center" vertical="center"/>
    </xf>
    <xf numFmtId="9" fontId="17" fillId="0" borderId="26" xfId="6" applyFont="1" applyBorder="1" applyAlignment="1">
      <alignment horizontal="center" vertical="center"/>
    </xf>
    <xf numFmtId="10" fontId="17" fillId="0" borderId="26" xfId="6" applyNumberFormat="1" applyFont="1" applyBorder="1" applyAlignment="1">
      <alignment horizontal="center" vertical="center"/>
    </xf>
    <xf numFmtId="10" fontId="17" fillId="0" borderId="26" xfId="5" applyNumberFormat="1" applyFont="1" applyBorder="1" applyAlignment="1">
      <alignment horizontal="center" vertical="center"/>
    </xf>
    <xf numFmtId="10" fontId="17" fillId="0" borderId="24" xfId="5" applyNumberFormat="1" applyFont="1" applyBorder="1" applyAlignment="1">
      <alignment horizontal="center" vertical="center"/>
    </xf>
    <xf numFmtId="10" fontId="23" fillId="0" borderId="26" xfId="6" applyNumberFormat="1" applyFont="1" applyBorder="1" applyAlignment="1">
      <alignment horizontal="center" vertical="center"/>
    </xf>
    <xf numFmtId="10" fontId="17" fillId="0" borderId="26" xfId="2" applyNumberFormat="1" applyFont="1" applyBorder="1" applyAlignment="1">
      <alignment horizontal="center" vertical="center"/>
    </xf>
    <xf numFmtId="10" fontId="26" fillId="0" borderId="26" xfId="6" applyNumberFormat="1" applyFont="1" applyBorder="1" applyAlignment="1">
      <alignment horizontal="center" vertical="center"/>
    </xf>
    <xf numFmtId="10" fontId="17" fillId="0" borderId="38" xfId="5" applyNumberFormat="1" applyFont="1" applyBorder="1" applyAlignment="1">
      <alignment horizontal="left" vertical="center" wrapText="1"/>
    </xf>
    <xf numFmtId="166" fontId="17" fillId="0" borderId="39" xfId="6" applyNumberFormat="1" applyFont="1" applyBorder="1" applyAlignment="1">
      <alignment horizontal="center" vertical="center"/>
    </xf>
    <xf numFmtId="166" fontId="23" fillId="0" borderId="39" xfId="6" applyNumberFormat="1" applyFont="1" applyBorder="1" applyAlignment="1">
      <alignment horizontal="center" vertical="center"/>
    </xf>
    <xf numFmtId="0" fontId="18" fillId="2" borderId="3" xfId="0" applyFont="1" applyFill="1" applyBorder="1" applyAlignment="1" applyProtection="1">
      <alignment horizontal="right" vertical="center"/>
      <protection locked="0"/>
    </xf>
    <xf numFmtId="0" fontId="4" fillId="3" borderId="1" xfId="0" applyFont="1" applyFill="1" applyBorder="1" applyAlignment="1">
      <alignment horizontal="center" vertical="center"/>
    </xf>
    <xf numFmtId="0" fontId="4" fillId="0" borderId="1" xfId="0" applyFont="1" applyBorder="1" applyAlignment="1">
      <alignment horizontal="center" vertical="center"/>
    </xf>
    <xf numFmtId="4" fontId="4" fillId="2" borderId="1" xfId="0" applyNumberFormat="1" applyFont="1" applyFill="1" applyBorder="1" applyAlignment="1">
      <alignment horizontal="center" vertical="center" wrapText="1"/>
    </xf>
    <xf numFmtId="0" fontId="0" fillId="0" borderId="1" xfId="0" applyBorder="1"/>
    <xf numFmtId="0" fontId="27" fillId="0" borderId="0" xfId="0" applyFont="1"/>
    <xf numFmtId="2" fontId="4" fillId="2" borderId="17" xfId="0" applyNumberFormat="1" applyFont="1" applyFill="1" applyBorder="1" applyAlignment="1">
      <alignment horizontal="center" vertical="center" wrapText="1"/>
    </xf>
    <xf numFmtId="0" fontId="9" fillId="0" borderId="2" xfId="0" applyFont="1" applyBorder="1" applyAlignment="1">
      <alignment horizontal="center" vertical="center"/>
    </xf>
    <xf numFmtId="0" fontId="20" fillId="0" borderId="1" xfId="0" applyFont="1" applyBorder="1" applyAlignment="1">
      <alignment horizontal="left" vertical="center" wrapText="1"/>
    </xf>
    <xf numFmtId="2" fontId="3" fillId="0" borderId="17" xfId="0" applyNumberFormat="1" applyFont="1" applyBorder="1" applyAlignment="1">
      <alignment horizontal="center" vertical="center" wrapText="1"/>
    </xf>
    <xf numFmtId="0" fontId="8" fillId="0" borderId="2" xfId="0" applyFont="1" applyBorder="1" applyAlignment="1">
      <alignment horizontal="center" vertical="center"/>
    </xf>
    <xf numFmtId="43" fontId="3" fillId="0" borderId="17" xfId="1" applyFont="1" applyFill="1" applyBorder="1" applyAlignment="1">
      <alignment horizontal="center" vertical="center" wrapText="1"/>
    </xf>
    <xf numFmtId="0" fontId="20" fillId="0" borderId="1" xfId="0" applyFont="1" applyBorder="1" applyAlignment="1">
      <alignment vertical="center" wrapText="1"/>
    </xf>
    <xf numFmtId="0" fontId="9" fillId="0" borderId="0" xfId="0" applyFont="1" applyBorder="1" applyAlignment="1">
      <alignment horizontal="center" vertical="center"/>
    </xf>
    <xf numFmtId="0" fontId="7" fillId="2" borderId="3" xfId="0" applyFont="1" applyFill="1" applyBorder="1" applyAlignment="1" applyProtection="1">
      <alignment vertical="center"/>
      <protection locked="0"/>
    </xf>
    <xf numFmtId="43" fontId="9" fillId="0" borderId="5" xfId="1" applyFont="1" applyFill="1" applyBorder="1" applyAlignment="1">
      <alignment horizontal="center" vertical="center" wrapText="1"/>
    </xf>
    <xf numFmtId="43" fontId="9" fillId="0" borderId="1" xfId="1" applyFont="1" applyFill="1" applyBorder="1" applyAlignment="1">
      <alignment horizontal="center" vertical="center" wrapText="1"/>
    </xf>
    <xf numFmtId="0" fontId="9" fillId="0" borderId="6" xfId="0" applyFont="1" applyFill="1" applyBorder="1" applyAlignment="1">
      <alignment vertical="center" wrapText="1"/>
    </xf>
    <xf numFmtId="43" fontId="11" fillId="0" borderId="1" xfId="1" applyFont="1" applyFill="1" applyBorder="1" applyAlignment="1">
      <alignment horizontal="center" vertical="center"/>
    </xf>
    <xf numFmtId="43" fontId="4" fillId="0" borderId="1" xfId="1" applyFont="1" applyFill="1" applyBorder="1" applyAlignment="1">
      <alignment horizontal="center" vertical="center"/>
    </xf>
    <xf numFmtId="43" fontId="9" fillId="0" borderId="1" xfId="1" applyFont="1" applyFill="1" applyBorder="1" applyAlignment="1">
      <alignment horizontal="center" vertical="center"/>
    </xf>
    <xf numFmtId="43" fontId="10" fillId="0" borderId="13" xfId="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10" fillId="0" borderId="13" xfId="1" applyNumberFormat="1" applyFont="1" applyFill="1" applyBorder="1" applyAlignment="1">
      <alignment horizontal="right" vertical="center" wrapText="1"/>
    </xf>
    <xf numFmtId="43" fontId="8" fillId="6" borderId="5" xfId="1" applyFont="1" applyFill="1" applyBorder="1" applyAlignment="1">
      <alignment horizontal="center" vertical="center" wrapText="1"/>
    </xf>
    <xf numFmtId="0" fontId="8" fillId="6" borderId="6" xfId="0" applyFont="1" applyFill="1" applyBorder="1" applyAlignment="1">
      <alignment vertical="center" wrapText="1"/>
    </xf>
    <xf numFmtId="0" fontId="3" fillId="6" borderId="6" xfId="0" applyFont="1" applyFill="1" applyBorder="1" applyAlignment="1">
      <alignment vertical="center" wrapText="1"/>
    </xf>
    <xf numFmtId="0" fontId="8" fillId="6" borderId="7" xfId="0" applyFont="1" applyFill="1" applyBorder="1" applyAlignment="1">
      <alignment vertical="center" wrapText="1"/>
    </xf>
    <xf numFmtId="0" fontId="3" fillId="6" borderId="5" xfId="0" applyFont="1" applyFill="1" applyBorder="1" applyAlignment="1">
      <alignment horizontal="center" vertical="center" wrapText="1"/>
    </xf>
    <xf numFmtId="0" fontId="3" fillId="0" borderId="1" xfId="0" applyFont="1" applyBorder="1" applyAlignment="1">
      <alignment horizontal="left" vertical="center" wrapText="1"/>
    </xf>
    <xf numFmtId="0" fontId="29" fillId="2" borderId="1" xfId="0" applyFont="1" applyFill="1" applyBorder="1" applyAlignment="1" applyProtection="1">
      <alignment horizontal="left" vertical="center"/>
      <protection locked="0"/>
    </xf>
    <xf numFmtId="43" fontId="3" fillId="6" borderId="49" xfId="1" applyFont="1" applyFill="1" applyBorder="1" applyAlignment="1">
      <alignment horizontal="center" vertical="center" wrapText="1"/>
    </xf>
    <xf numFmtId="43" fontId="3" fillId="5" borderId="50" xfId="1" applyFont="1" applyFill="1" applyBorder="1" applyAlignment="1">
      <alignment horizontal="center" vertical="center" wrapText="1"/>
    </xf>
    <xf numFmtId="0" fontId="8" fillId="6" borderId="2" xfId="0" applyFont="1" applyFill="1" applyBorder="1" applyAlignment="1">
      <alignment horizontal="center" vertical="center"/>
    </xf>
    <xf numFmtId="2" fontId="3" fillId="6" borderId="17" xfId="0" applyNumberFormat="1" applyFont="1" applyFill="1" applyBorder="1" applyAlignment="1">
      <alignment horizontal="center" vertical="center" wrapText="1"/>
    </xf>
    <xf numFmtId="43" fontId="3" fillId="6" borderId="17" xfId="1" applyFont="1" applyFill="1" applyBorder="1" applyAlignment="1">
      <alignment horizontal="center" vertical="center" wrapText="1"/>
    </xf>
    <xf numFmtId="0" fontId="20" fillId="0" borderId="1" xfId="0" applyFont="1" applyFill="1" applyBorder="1" applyAlignment="1">
      <alignment horizontal="left" vertical="center" wrapText="1"/>
    </xf>
    <xf numFmtId="0" fontId="3" fillId="6" borderId="2" xfId="0" applyFont="1" applyFill="1" applyBorder="1" applyAlignment="1">
      <alignment horizontal="center" vertical="center"/>
    </xf>
    <xf numFmtId="0" fontId="10" fillId="0" borderId="1" xfId="0" applyFont="1" applyFill="1" applyBorder="1" applyAlignment="1">
      <alignment horizontal="left" vertical="center" wrapText="1"/>
    </xf>
    <xf numFmtId="0" fontId="0" fillId="0" borderId="0" xfId="0" applyBorder="1"/>
    <xf numFmtId="164" fontId="2" fillId="6" borderId="1" xfId="0" applyNumberFormat="1" applyFont="1" applyFill="1" applyBorder="1"/>
    <xf numFmtId="10" fontId="2" fillId="6" borderId="1" xfId="2" applyNumberFormat="1" applyFont="1" applyFill="1" applyBorder="1"/>
    <xf numFmtId="164" fontId="32" fillId="5" borderId="21" xfId="0" applyNumberFormat="1" applyFont="1" applyFill="1" applyBorder="1" applyAlignment="1">
      <alignment horizontal="center" vertical="center"/>
    </xf>
    <xf numFmtId="0" fontId="0" fillId="5" borderId="1" xfId="0" applyFill="1" applyBorder="1" applyAlignment="1">
      <alignment horizontal="center" vertical="center"/>
    </xf>
    <xf numFmtId="164" fontId="0" fillId="6" borderId="1" xfId="0" applyNumberFormat="1" applyFill="1" applyBorder="1"/>
    <xf numFmtId="10" fontId="0" fillId="6" borderId="1" xfId="2" applyNumberFormat="1" applyFont="1" applyFill="1" applyBorder="1"/>
    <xf numFmtId="164" fontId="0" fillId="0" borderId="1" xfId="0" applyNumberFormat="1" applyFill="1" applyBorder="1"/>
    <xf numFmtId="0" fontId="10" fillId="0" borderId="12" xfId="0" applyFont="1" applyBorder="1" applyAlignment="1">
      <alignment horizontal="center" vertical="center" wrapText="1"/>
    </xf>
    <xf numFmtId="0" fontId="9" fillId="0" borderId="12" xfId="0" applyFont="1" applyBorder="1" applyAlignment="1">
      <alignment horizontal="center" vertical="center"/>
    </xf>
    <xf numFmtId="2" fontId="4" fillId="2" borderId="12" xfId="0" applyNumberFormat="1" applyFont="1" applyFill="1" applyBorder="1" applyAlignment="1">
      <alignment horizontal="center" vertical="center" wrapText="1"/>
    </xf>
    <xf numFmtId="4" fontId="9" fillId="2" borderId="12" xfId="0" applyNumberFormat="1" applyFont="1" applyFill="1" applyBorder="1" applyAlignment="1">
      <alignment horizontal="center" vertical="center" wrapText="1"/>
    </xf>
    <xf numFmtId="43" fontId="4" fillId="2" borderId="12" xfId="1" quotePrefix="1" applyFont="1" applyFill="1" applyBorder="1" applyAlignment="1">
      <alignment horizontal="center" vertical="center" wrapText="1"/>
    </xf>
    <xf numFmtId="2" fontId="4" fillId="0" borderId="12" xfId="0" applyNumberFormat="1" applyFont="1" applyFill="1" applyBorder="1" applyAlignment="1">
      <alignment horizontal="center" vertical="center" wrapText="1"/>
    </xf>
    <xf numFmtId="43" fontId="11" fillId="0" borderId="12" xfId="1" applyFont="1" applyFill="1" applyBorder="1" applyAlignment="1">
      <alignment horizontal="center" vertical="center"/>
    </xf>
    <xf numFmtId="43" fontId="10" fillId="0" borderId="0" xfId="1" applyFont="1" applyBorder="1" applyAlignment="1">
      <alignment horizontal="center" vertical="center" wrapText="1"/>
    </xf>
    <xf numFmtId="0" fontId="9" fillId="0" borderId="4" xfId="0" applyFont="1" applyBorder="1" applyAlignment="1">
      <alignment horizontal="center" vertical="center"/>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8" fillId="0" borderId="3" xfId="0" applyFont="1" applyBorder="1" applyAlignment="1">
      <alignment horizontal="center" vertical="center"/>
    </xf>
    <xf numFmtId="43" fontId="3" fillId="0" borderId="52" xfId="1" applyFont="1" applyFill="1" applyBorder="1" applyAlignment="1">
      <alignment horizontal="center" vertical="center" wrapText="1"/>
    </xf>
    <xf numFmtId="0" fontId="20" fillId="0" borderId="3" xfId="0" applyFont="1" applyFill="1" applyBorder="1" applyAlignment="1">
      <alignment horizontal="left" vertical="center" wrapText="1"/>
    </xf>
    <xf numFmtId="43" fontId="3" fillId="6" borderId="50" xfId="1" applyFont="1" applyFill="1" applyBorder="1" applyAlignment="1">
      <alignment horizontal="center" vertical="center" wrapText="1"/>
    </xf>
    <xf numFmtId="0" fontId="8" fillId="6" borderId="1" xfId="0" applyFont="1" applyFill="1" applyBorder="1" applyAlignment="1">
      <alignment horizontal="center" vertical="center"/>
    </xf>
    <xf numFmtId="0" fontId="20" fillId="0" borderId="6" xfId="0" applyFont="1" applyBorder="1" applyAlignment="1">
      <alignment horizontal="left" vertical="center" wrapText="1"/>
    </xf>
    <xf numFmtId="0" fontId="8" fillId="0" borderId="6" xfId="0" applyFont="1" applyBorder="1" applyAlignment="1">
      <alignment horizontal="center" vertical="center"/>
    </xf>
    <xf numFmtId="43" fontId="3" fillId="0" borderId="51" xfId="1" applyFont="1" applyFill="1" applyBorder="1" applyAlignment="1">
      <alignment horizontal="center" vertical="center" wrapText="1"/>
    </xf>
    <xf numFmtId="0" fontId="20" fillId="0" borderId="4" xfId="0" applyFont="1" applyBorder="1" applyAlignment="1">
      <alignment horizontal="left" vertical="center" wrapText="1"/>
    </xf>
    <xf numFmtId="0" fontId="20" fillId="0" borderId="4" xfId="0" applyFont="1" applyFill="1" applyBorder="1" applyAlignment="1">
      <alignment horizontal="left" vertical="center" wrapText="1"/>
    </xf>
    <xf numFmtId="43" fontId="3" fillId="6" borderId="47" xfId="1" applyFont="1" applyFill="1" applyBorder="1" applyAlignment="1">
      <alignment horizontal="center" vertical="center" wrapText="1"/>
    </xf>
    <xf numFmtId="43" fontId="3" fillId="0" borderId="3" xfId="1" applyFont="1" applyFill="1" applyBorder="1" applyAlignment="1">
      <alignment horizontal="left" vertical="center" wrapText="1"/>
    </xf>
    <xf numFmtId="43" fontId="3" fillId="0" borderId="4" xfId="1" applyFont="1" applyFill="1" applyBorder="1" applyAlignment="1">
      <alignment horizontal="left" vertical="center" wrapText="1"/>
    </xf>
    <xf numFmtId="2" fontId="3" fillId="0" borderId="17" xfId="0" applyNumberFormat="1" applyFont="1" applyFill="1" applyBorder="1" applyAlignment="1">
      <alignment horizontal="center" vertical="center" wrapText="1"/>
    </xf>
    <xf numFmtId="0" fontId="3" fillId="0" borderId="3" xfId="1" applyNumberFormat="1" applyFont="1" applyFill="1" applyBorder="1" applyAlignment="1">
      <alignment horizontal="left" vertical="center" wrapText="1"/>
    </xf>
    <xf numFmtId="0" fontId="3" fillId="0" borderId="4" xfId="1" applyNumberFormat="1" applyFont="1" applyFill="1" applyBorder="1" applyAlignment="1">
      <alignment horizontal="left" vertical="center" wrapText="1"/>
    </xf>
    <xf numFmtId="0" fontId="3" fillId="0" borderId="1" xfId="1" applyNumberFormat="1" applyFont="1" applyFill="1" applyBorder="1" applyAlignment="1">
      <alignment horizontal="left" vertical="center" wrapText="1"/>
    </xf>
    <xf numFmtId="0" fontId="8" fillId="0" borderId="1" xfId="0" applyFont="1" applyFill="1" applyBorder="1" applyAlignment="1">
      <alignment horizontal="center" vertical="center"/>
    </xf>
    <xf numFmtId="0" fontId="3" fillId="6" borderId="1" xfId="0" applyFont="1" applyFill="1" applyBorder="1" applyAlignment="1">
      <alignment horizontal="center" vertical="center"/>
    </xf>
    <xf numFmtId="0" fontId="20" fillId="6" borderId="1" xfId="0" applyFont="1" applyFill="1" applyBorder="1" applyAlignment="1">
      <alignment horizontal="center" vertical="center" wrapText="1"/>
    </xf>
    <xf numFmtId="9" fontId="23" fillId="5" borderId="26" xfId="5" applyNumberFormat="1" applyFont="1" applyFill="1" applyBorder="1" applyAlignment="1">
      <alignment horizontal="center" vertical="center" wrapText="1"/>
    </xf>
    <xf numFmtId="9" fontId="23" fillId="6" borderId="26" xfId="5" applyNumberFormat="1" applyFont="1" applyFill="1" applyBorder="1" applyAlignment="1">
      <alignment horizontal="center" vertical="center" wrapText="1"/>
    </xf>
    <xf numFmtId="10" fontId="17" fillId="6" borderId="26" xfId="6" applyNumberFormat="1" applyFont="1" applyFill="1" applyBorder="1" applyAlignment="1">
      <alignment horizontal="center" vertical="center"/>
    </xf>
    <xf numFmtId="10" fontId="0" fillId="0" borderId="0" xfId="0" applyNumberFormat="1"/>
    <xf numFmtId="0" fontId="10" fillId="0" borderId="52" xfId="0" applyFont="1" applyFill="1" applyBorder="1" applyAlignment="1">
      <alignment horizontal="center" vertical="center" wrapText="1"/>
    </xf>
    <xf numFmtId="0" fontId="20" fillId="6" borderId="3" xfId="0" applyFont="1" applyFill="1" applyBorder="1" applyAlignment="1">
      <alignment horizontal="center" vertical="center" wrapText="1"/>
    </xf>
    <xf numFmtId="167" fontId="33" fillId="0" borderId="0" xfId="0" applyNumberFormat="1" applyFont="1" applyFill="1" applyAlignment="1">
      <alignment horizontal="center"/>
    </xf>
    <xf numFmtId="2" fontId="3" fillId="6" borderId="17" xfId="1" applyNumberFormat="1" applyFont="1" applyFill="1" applyBorder="1" applyAlignment="1">
      <alignment horizontal="center" vertical="center" wrapText="1"/>
    </xf>
    <xf numFmtId="43" fontId="3" fillId="6" borderId="52" xfId="1" applyFont="1" applyFill="1" applyBorder="1" applyAlignment="1">
      <alignment horizontal="center" vertical="center" wrapText="1"/>
    </xf>
    <xf numFmtId="2" fontId="20" fillId="6" borderId="52" xfId="1" applyNumberFormat="1" applyFont="1" applyFill="1" applyBorder="1" applyAlignment="1">
      <alignment horizontal="center" vertical="center" wrapText="1"/>
    </xf>
    <xf numFmtId="49" fontId="4" fillId="2" borderId="58" xfId="1" applyNumberFormat="1" applyFont="1" applyFill="1" applyBorder="1" applyAlignment="1">
      <alignment vertical="center"/>
    </xf>
    <xf numFmtId="49" fontId="4" fillId="2" borderId="52" xfId="1" applyNumberFormat="1" applyFont="1" applyFill="1" applyBorder="1" applyAlignment="1">
      <alignment vertical="center"/>
    </xf>
    <xf numFmtId="0" fontId="7" fillId="2" borderId="52" xfId="0" applyFont="1" applyFill="1" applyBorder="1" applyAlignment="1" applyProtection="1">
      <alignment vertical="center"/>
      <protection locked="0"/>
    </xf>
    <xf numFmtId="10" fontId="18" fillId="2" borderId="52" xfId="2" applyNumberFormat="1" applyFont="1" applyFill="1" applyBorder="1" applyAlignment="1" applyProtection="1">
      <alignment horizontal="center" vertical="center"/>
      <protection locked="0"/>
    </xf>
    <xf numFmtId="0" fontId="8" fillId="3" borderId="17" xfId="0" applyFont="1" applyFill="1" applyBorder="1" applyAlignment="1">
      <alignment horizontal="center" vertical="center"/>
    </xf>
    <xf numFmtId="43" fontId="8" fillId="6" borderId="49" xfId="1" applyFont="1" applyFill="1" applyBorder="1" applyAlignment="1">
      <alignment horizontal="center" vertical="center" wrapText="1"/>
    </xf>
    <xf numFmtId="4" fontId="8" fillId="6" borderId="17" xfId="0" applyNumberFormat="1" applyFont="1" applyFill="1" applyBorder="1" applyAlignment="1">
      <alignment horizontal="center" vertical="center" wrapText="1"/>
    </xf>
    <xf numFmtId="43" fontId="4" fillId="2" borderId="59" xfId="1" applyFont="1" applyFill="1" applyBorder="1" applyAlignment="1">
      <alignment horizontal="center" vertical="center" wrapText="1"/>
    </xf>
    <xf numFmtId="4" fontId="9" fillId="2" borderId="35" xfId="0" applyNumberFormat="1" applyFont="1" applyFill="1" applyBorder="1" applyAlignment="1">
      <alignment horizontal="center" vertical="center" wrapText="1"/>
    </xf>
    <xf numFmtId="0" fontId="9" fillId="0" borderId="49" xfId="0" applyFont="1" applyBorder="1" applyAlignment="1">
      <alignment horizontal="center" vertical="center"/>
    </xf>
    <xf numFmtId="4" fontId="9" fillId="2" borderId="17" xfId="0" applyNumberFormat="1" applyFont="1" applyFill="1" applyBorder="1" applyAlignment="1">
      <alignment horizontal="center" vertical="center" wrapText="1"/>
    </xf>
    <xf numFmtId="43" fontId="4" fillId="2" borderId="49" xfId="1" quotePrefix="1" applyFont="1" applyFill="1" applyBorder="1" applyAlignment="1">
      <alignment horizontal="center" vertical="center" wrapText="1"/>
    </xf>
    <xf numFmtId="43" fontId="3" fillId="6" borderId="49" xfId="1" quotePrefix="1" applyFont="1" applyFill="1" applyBorder="1" applyAlignment="1">
      <alignment horizontal="center" vertical="center" wrapText="1"/>
    </xf>
    <xf numFmtId="43" fontId="9" fillId="0" borderId="49" xfId="1" applyFont="1" applyFill="1" applyBorder="1" applyAlignment="1">
      <alignment horizontal="center" vertical="center" wrapText="1"/>
    </xf>
    <xf numFmtId="4" fontId="15" fillId="6" borderId="17" xfId="0" applyNumberFormat="1" applyFont="1" applyFill="1" applyBorder="1" applyAlignment="1">
      <alignment horizontal="right" vertical="center"/>
    </xf>
    <xf numFmtId="0" fontId="23" fillId="6" borderId="26" xfId="5" applyFont="1" applyFill="1" applyBorder="1" applyAlignment="1">
      <alignment horizontal="center" vertical="center" wrapText="1"/>
    </xf>
    <xf numFmtId="0" fontId="4" fillId="0" borderId="60" xfId="0" applyFont="1" applyBorder="1" applyAlignment="1">
      <alignment horizontal="center" wrapText="1"/>
    </xf>
    <xf numFmtId="2" fontId="10" fillId="0" borderId="1" xfId="1" applyNumberFormat="1" applyFont="1" applyFill="1" applyBorder="1" applyAlignment="1">
      <alignment horizontal="center" vertical="center" wrapText="1"/>
    </xf>
    <xf numFmtId="43" fontId="10" fillId="0" borderId="1" xfId="0" applyNumberFormat="1" applyFont="1" applyFill="1" applyBorder="1" applyAlignment="1">
      <alignment horizontal="left" vertical="center" wrapText="1"/>
    </xf>
    <xf numFmtId="43" fontId="10" fillId="0" borderId="2" xfId="0" applyNumberFormat="1" applyFont="1" applyFill="1" applyBorder="1" applyAlignment="1">
      <alignment horizontal="left" vertical="center" wrapText="1"/>
    </xf>
    <xf numFmtId="43" fontId="20" fillId="0" borderId="1" xfId="0" applyNumberFormat="1" applyFont="1" applyBorder="1" applyAlignment="1">
      <alignment horizontal="left" vertical="center" wrapText="1"/>
    </xf>
    <xf numFmtId="0" fontId="10" fillId="0" borderId="7" xfId="0" applyFont="1" applyFill="1" applyBorder="1" applyAlignment="1">
      <alignment horizontal="center" vertical="center" wrapText="1"/>
    </xf>
    <xf numFmtId="0" fontId="20" fillId="0" borderId="7" xfId="0" applyFont="1" applyFill="1" applyBorder="1" applyAlignment="1">
      <alignment horizontal="center" vertical="center" wrapText="1"/>
    </xf>
    <xf numFmtId="0" fontId="8" fillId="5" borderId="2" xfId="0" applyFont="1" applyFill="1" applyBorder="1" applyAlignment="1">
      <alignment horizontal="center" vertical="center"/>
    </xf>
    <xf numFmtId="0" fontId="9" fillId="0" borderId="5" xfId="0" applyFont="1" applyBorder="1" applyAlignment="1">
      <alignment horizontal="center" vertical="center"/>
    </xf>
    <xf numFmtId="0" fontId="10" fillId="0" borderId="11" xfId="0" applyFont="1" applyBorder="1" applyAlignment="1">
      <alignment horizontal="center" vertical="center" wrapText="1"/>
    </xf>
    <xf numFmtId="2" fontId="4" fillId="2" borderId="11" xfId="0" applyNumberFormat="1" applyFont="1" applyFill="1" applyBorder="1" applyAlignment="1">
      <alignment horizontal="center" vertical="center" wrapText="1"/>
    </xf>
    <xf numFmtId="0" fontId="9" fillId="0" borderId="11" xfId="0" applyFont="1" applyBorder="1" applyAlignment="1">
      <alignment horizontal="center" vertical="center"/>
    </xf>
    <xf numFmtId="4" fontId="9" fillId="2" borderId="11" xfId="0" applyNumberFormat="1" applyFont="1" applyFill="1" applyBorder="1" applyAlignment="1">
      <alignment horizontal="center" vertical="center" wrapText="1"/>
    </xf>
    <xf numFmtId="4" fontId="9" fillId="2" borderId="63" xfId="0" applyNumberFormat="1" applyFont="1" applyFill="1" applyBorder="1" applyAlignment="1">
      <alignment horizontal="center" vertical="center" wrapText="1"/>
    </xf>
    <xf numFmtId="0" fontId="8" fillId="0" borderId="3" xfId="0" applyFont="1" applyFill="1" applyBorder="1" applyAlignment="1">
      <alignment horizontal="center" vertical="center"/>
    </xf>
    <xf numFmtId="2" fontId="20" fillId="5"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2" fontId="10" fillId="0" borderId="1" xfId="0" applyNumberFormat="1" applyFont="1" applyBorder="1" applyAlignment="1">
      <alignment horizontal="center" vertical="center" wrapText="1"/>
    </xf>
    <xf numFmtId="0" fontId="20" fillId="0" borderId="6" xfId="0" applyFont="1" applyFill="1" applyBorder="1" applyAlignment="1">
      <alignment horizontal="center" vertical="center" wrapText="1"/>
    </xf>
    <xf numFmtId="0" fontId="4" fillId="0" borderId="12" xfId="0" applyFont="1" applyFill="1" applyBorder="1" applyAlignment="1">
      <alignment horizontal="left" vertical="center" wrapText="1"/>
    </xf>
    <xf numFmtId="0" fontId="10" fillId="0" borderId="13"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0" xfId="0" applyFont="1" applyFill="1" applyBorder="1" applyAlignment="1">
      <alignment horizontal="center" vertical="center" wrapText="1"/>
    </xf>
    <xf numFmtId="0" fontId="4" fillId="0" borderId="11" xfId="0" applyFont="1" applyFill="1" applyBorder="1" applyAlignment="1">
      <alignment horizontal="left" vertical="center" wrapText="1"/>
    </xf>
    <xf numFmtId="0" fontId="9" fillId="0" borderId="0" xfId="0" applyFont="1" applyFill="1" applyBorder="1" applyAlignment="1">
      <alignment horizontal="center" vertical="center"/>
    </xf>
    <xf numFmtId="43" fontId="20" fillId="5"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9" fillId="0" borderId="1" xfId="0" applyFont="1" applyFill="1" applyBorder="1" applyAlignment="1">
      <alignment vertical="center" wrapText="1"/>
    </xf>
    <xf numFmtId="0" fontId="8" fillId="0" borderId="1" xfId="0" applyFont="1" applyBorder="1" applyAlignment="1">
      <alignment horizontal="center" vertical="center"/>
    </xf>
    <xf numFmtId="0" fontId="4" fillId="0" borderId="5" xfId="0" applyFont="1" applyFill="1" applyBorder="1" applyAlignment="1">
      <alignment horizontal="left" vertical="center" wrapText="1"/>
    </xf>
    <xf numFmtId="43" fontId="20" fillId="5" borderId="1" xfId="1" applyFont="1" applyFill="1" applyBorder="1" applyAlignment="1">
      <alignment horizontal="center" vertical="center" wrapText="1"/>
    </xf>
    <xf numFmtId="0" fontId="8" fillId="5" borderId="1" xfId="0" applyFont="1" applyFill="1" applyBorder="1" applyAlignment="1">
      <alignment horizontal="center" vertical="center"/>
    </xf>
    <xf numFmtId="43" fontId="3" fillId="5" borderId="1" xfId="1" applyFont="1" applyFill="1" applyBorder="1" applyAlignment="1">
      <alignment horizontal="center" vertical="center"/>
    </xf>
    <xf numFmtId="0" fontId="9" fillId="0" borderId="12" xfId="0" applyFont="1" applyFill="1" applyBorder="1" applyAlignment="1">
      <alignment horizontal="center" vertical="center"/>
    </xf>
    <xf numFmtId="0" fontId="9" fillId="0" borderId="6" xfId="0" applyFont="1" applyFill="1" applyBorder="1" applyAlignment="1">
      <alignment horizontal="center" vertical="center"/>
    </xf>
    <xf numFmtId="43" fontId="3" fillId="5" borderId="17" xfId="1" applyFont="1" applyFill="1" applyBorder="1" applyAlignment="1">
      <alignment horizontal="center" vertical="center" wrapText="1"/>
    </xf>
    <xf numFmtId="0" fontId="20"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0" fillId="5" borderId="1" xfId="0" applyFont="1" applyFill="1" applyBorder="1" applyAlignment="1">
      <alignment horizontal="center" vertical="center" wrapText="1"/>
    </xf>
    <xf numFmtId="43" fontId="3" fillId="0" borderId="1" xfId="1" applyFont="1" applyFill="1" applyBorder="1" applyAlignment="1">
      <alignment horizontal="center" vertical="center" wrapText="1"/>
    </xf>
    <xf numFmtId="43" fontId="3" fillId="0" borderId="47" xfId="1" applyFont="1" applyFill="1" applyBorder="1" applyAlignment="1">
      <alignment horizontal="center" vertical="center" wrapText="1"/>
    </xf>
    <xf numFmtId="43" fontId="3" fillId="0" borderId="3" xfId="1" applyFont="1" applyFill="1" applyBorder="1" applyAlignment="1">
      <alignment horizontal="center" vertical="center" wrapText="1"/>
    </xf>
    <xf numFmtId="43" fontId="3" fillId="0" borderId="4" xfId="1" applyFont="1" applyFill="1" applyBorder="1" applyAlignment="1">
      <alignment horizontal="center" vertical="center" wrapText="1"/>
    </xf>
    <xf numFmtId="43" fontId="4" fillId="0" borderId="47" xfId="1" applyFont="1" applyFill="1" applyBorder="1" applyAlignment="1">
      <alignment horizontal="center" vertical="center" wrapText="1"/>
    </xf>
    <xf numFmtId="43" fontId="4" fillId="0" borderId="3" xfId="1" applyFont="1" applyFill="1" applyBorder="1" applyAlignment="1">
      <alignment horizontal="center" vertical="center" wrapText="1"/>
    </xf>
    <xf numFmtId="43" fontId="4" fillId="0" borderId="4" xfId="1"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20"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2" xfId="0" applyFont="1" applyFill="1" applyBorder="1" applyAlignment="1">
      <alignment horizontal="center" vertical="center"/>
    </xf>
    <xf numFmtId="0" fontId="20" fillId="0" borderId="3" xfId="0" applyFont="1" applyFill="1" applyBorder="1" applyAlignment="1">
      <alignment horizontal="center" vertical="center" wrapText="1"/>
    </xf>
    <xf numFmtId="0" fontId="10"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20" fillId="5" borderId="4" xfId="0" applyFont="1" applyFill="1" applyBorder="1" applyAlignment="1">
      <alignment horizontal="center" vertical="center" wrapText="1"/>
    </xf>
    <xf numFmtId="0" fontId="10" fillId="0" borderId="3" xfId="0" applyFont="1" applyFill="1" applyBorder="1" applyAlignment="1">
      <alignment horizontal="center" vertical="center" wrapText="1"/>
    </xf>
    <xf numFmtId="43" fontId="3" fillId="0" borderId="49" xfId="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43" fontId="4" fillId="0" borderId="49" xfId="1" applyFont="1" applyFill="1" applyBorder="1" applyAlignment="1">
      <alignment horizontal="center" vertical="center" wrapText="1"/>
    </xf>
    <xf numFmtId="2" fontId="20" fillId="5" borderId="1" xfId="0" applyNumberFormat="1" applyFont="1" applyFill="1" applyBorder="1" applyAlignment="1">
      <alignment horizontal="left" vertical="center" wrapText="1"/>
    </xf>
    <xf numFmtId="43" fontId="3" fillId="6" borderId="17" xfId="1" applyFont="1" applyFill="1" applyBorder="1" applyAlignment="1">
      <alignment vertical="center" wrapText="1"/>
    </xf>
    <xf numFmtId="43" fontId="3" fillId="5" borderId="49" xfId="1" applyFont="1" applyFill="1" applyBorder="1" applyAlignment="1">
      <alignment horizontal="center" vertical="center" wrapText="1"/>
    </xf>
    <xf numFmtId="0" fontId="3" fillId="0" borderId="12" xfId="0" applyFont="1" applyBorder="1" applyAlignment="1">
      <alignment horizontal="left" vertical="center"/>
    </xf>
    <xf numFmtId="43" fontId="4" fillId="0" borderId="1" xfId="1" applyFont="1" applyFill="1" applyBorder="1" applyAlignment="1">
      <alignment horizontal="center" vertical="center" wrapText="1"/>
    </xf>
    <xf numFmtId="0" fontId="10" fillId="0" borderId="1" xfId="0" applyFont="1" applyBorder="1" applyAlignment="1">
      <alignment horizontal="center" vertical="center" wrapText="1"/>
    </xf>
    <xf numFmtId="0" fontId="20" fillId="5" borderId="1"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4" fillId="0" borderId="61" xfId="0" applyFont="1" applyBorder="1" applyAlignment="1">
      <alignment horizontal="center" wrapText="1"/>
    </xf>
    <xf numFmtId="0" fontId="4" fillId="2" borderId="1" xfId="0" applyFont="1" applyFill="1" applyBorder="1" applyAlignment="1" applyProtection="1">
      <alignment horizontal="left" vertical="center"/>
      <protection locked="0"/>
    </xf>
    <xf numFmtId="49" fontId="0" fillId="0" borderId="49" xfId="0" applyNumberFormat="1" applyBorder="1" applyAlignment="1">
      <alignment horizontal="center" vertical="center"/>
    </xf>
    <xf numFmtId="10" fontId="2" fillId="0" borderId="17" xfId="2" applyNumberFormat="1" applyFont="1" applyFill="1" applyBorder="1"/>
    <xf numFmtId="10" fontId="2" fillId="6" borderId="17" xfId="2" applyNumberFormat="1" applyFont="1" applyFill="1" applyBorder="1"/>
    <xf numFmtId="0" fontId="20" fillId="6" borderId="1" xfId="0" applyFont="1" applyFill="1" applyBorder="1" applyAlignment="1">
      <alignment horizontal="left" vertical="center" wrapText="1"/>
    </xf>
    <xf numFmtId="43" fontId="3" fillId="0" borderId="1" xfId="1" applyFont="1" applyFill="1" applyBorder="1" applyAlignment="1">
      <alignment horizontal="center" vertical="center" wrapText="1"/>
    </xf>
    <xf numFmtId="2" fontId="4" fillId="0" borderId="1" xfId="1" applyNumberFormat="1" applyFont="1" applyFill="1" applyBorder="1" applyAlignment="1">
      <alignment horizontal="center" vertical="center" wrapText="1"/>
    </xf>
    <xf numFmtId="43" fontId="3" fillId="0" borderId="2" xfId="1" applyFont="1" applyFill="1" applyBorder="1" applyAlignment="1">
      <alignment horizontal="center" vertical="center" wrapText="1"/>
    </xf>
    <xf numFmtId="43" fontId="3" fillId="0" borderId="3" xfId="1" applyFont="1" applyFill="1" applyBorder="1" applyAlignment="1">
      <alignment horizontal="center" vertical="center" wrapText="1"/>
    </xf>
    <xf numFmtId="43" fontId="3" fillId="0" borderId="4" xfId="1"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2" fontId="4" fillId="0" borderId="2" xfId="1" applyNumberFormat="1" applyFont="1" applyFill="1" applyBorder="1" applyAlignment="1">
      <alignment horizontal="center" vertical="center" wrapText="1"/>
    </xf>
    <xf numFmtId="2" fontId="4" fillId="0" borderId="4" xfId="1" applyNumberFormat="1"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20" fillId="5" borderId="2"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43" fontId="3" fillId="0" borderId="47" xfId="1" applyFont="1" applyFill="1" applyBorder="1" applyAlignment="1">
      <alignment horizontal="center" vertical="center" wrapText="1"/>
    </xf>
    <xf numFmtId="43" fontId="4" fillId="0" borderId="47" xfId="1" applyFont="1" applyFill="1" applyBorder="1" applyAlignment="1">
      <alignment horizontal="center" vertical="center" wrapText="1"/>
    </xf>
    <xf numFmtId="43" fontId="4" fillId="0" borderId="3" xfId="1" applyFont="1" applyFill="1" applyBorder="1" applyAlignment="1">
      <alignment horizontal="center" vertical="center" wrapText="1"/>
    </xf>
    <xf numFmtId="43" fontId="4" fillId="0" borderId="4" xfId="1" applyFont="1" applyFill="1" applyBorder="1" applyAlignment="1">
      <alignment horizontal="center" vertical="center" wrapText="1"/>
    </xf>
    <xf numFmtId="43" fontId="3" fillId="0" borderId="49" xfId="1" applyFont="1" applyFill="1" applyBorder="1" applyAlignment="1">
      <alignment horizontal="center" vertical="center" wrapText="1"/>
    </xf>
    <xf numFmtId="0" fontId="20"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20" fillId="6" borderId="2" xfId="0" applyFont="1" applyFill="1" applyBorder="1" applyAlignment="1">
      <alignment horizontal="left" vertical="center" wrapText="1"/>
    </xf>
    <xf numFmtId="0" fontId="20" fillId="6" borderId="3" xfId="0" applyFont="1" applyFill="1" applyBorder="1" applyAlignment="1">
      <alignment horizontal="left" vertical="center" wrapText="1"/>
    </xf>
    <xf numFmtId="0" fontId="20" fillId="6" borderId="4" xfId="0" applyFont="1" applyFill="1" applyBorder="1" applyAlignment="1">
      <alignment horizontal="left" vertical="center" wrapText="1"/>
    </xf>
    <xf numFmtId="43" fontId="4" fillId="0" borderId="1" xfId="1" applyFont="1" applyFill="1" applyBorder="1" applyAlignment="1">
      <alignment horizontal="center" vertical="center" wrapText="1"/>
    </xf>
    <xf numFmtId="43" fontId="4" fillId="0" borderId="49" xfId="1" applyFont="1" applyFill="1" applyBorder="1" applyAlignment="1">
      <alignment horizontal="center" vertical="center" wrapText="1"/>
    </xf>
    <xf numFmtId="0" fontId="34" fillId="5" borderId="1" xfId="0" applyFont="1" applyFill="1" applyBorder="1" applyAlignment="1">
      <alignment horizontal="center" vertical="center"/>
    </xf>
    <xf numFmtId="43" fontId="3" fillId="6" borderId="3" xfId="1" applyFont="1" applyFill="1" applyBorder="1" applyAlignment="1">
      <alignment horizontal="left" vertical="center" wrapText="1"/>
    </xf>
    <xf numFmtId="43" fontId="3" fillId="6" borderId="4" xfId="1" applyFont="1" applyFill="1" applyBorder="1" applyAlignment="1">
      <alignment horizontal="left" vertical="center" wrapText="1"/>
    </xf>
    <xf numFmtId="0" fontId="3" fillId="6" borderId="1" xfId="0" applyFont="1" applyFill="1" applyBorder="1" applyAlignment="1">
      <alignment horizontal="left" vertical="center" wrapText="1"/>
    </xf>
    <xf numFmtId="0" fontId="20" fillId="0" borderId="3" xfId="0" applyFont="1" applyBorder="1" applyAlignment="1">
      <alignment horizontal="center" vertical="center" wrapText="1"/>
    </xf>
    <xf numFmtId="43" fontId="4" fillId="0" borderId="56" xfId="1" applyFont="1" applyFill="1" applyBorder="1" applyAlignment="1">
      <alignment horizontal="center" vertical="center" wrapText="1"/>
    </xf>
    <xf numFmtId="43" fontId="4" fillId="0" borderId="6" xfId="1" applyFont="1" applyFill="1" applyBorder="1" applyAlignment="1">
      <alignment horizontal="center" vertical="center" wrapText="1"/>
    </xf>
    <xf numFmtId="43" fontId="4" fillId="0" borderId="57" xfId="1" applyFont="1" applyFill="1" applyBorder="1" applyAlignment="1">
      <alignment horizontal="center" vertical="center" wrapText="1"/>
    </xf>
    <xf numFmtId="43" fontId="4" fillId="0" borderId="9" xfId="1" applyFont="1" applyFill="1" applyBorder="1" applyAlignment="1">
      <alignment horizontal="center" vertical="center" wrapText="1"/>
    </xf>
    <xf numFmtId="0" fontId="20" fillId="0" borderId="49" xfId="0" applyFont="1" applyFill="1" applyBorder="1" applyAlignment="1">
      <alignment horizontal="center" vertical="center" wrapText="1"/>
    </xf>
    <xf numFmtId="0" fontId="20" fillId="0" borderId="47"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 xfId="0" applyFont="1" applyBorder="1" applyAlignment="1">
      <alignment horizontal="center" vertical="center" wrapText="1"/>
    </xf>
    <xf numFmtId="0" fontId="3" fillId="5" borderId="6" xfId="0" applyFont="1" applyFill="1" applyBorder="1" applyAlignment="1">
      <alignment horizontal="center" vertical="center" wrapText="1"/>
    </xf>
    <xf numFmtId="0" fontId="3" fillId="5" borderId="51" xfId="0" applyFont="1" applyFill="1" applyBorder="1" applyAlignment="1">
      <alignment horizontal="center" vertical="center" wrapText="1"/>
    </xf>
    <xf numFmtId="0" fontId="18" fillId="0" borderId="8" xfId="0" applyFont="1" applyBorder="1" applyAlignment="1">
      <alignment horizontal="left" vertical="center"/>
    </xf>
    <xf numFmtId="0" fontId="18" fillId="0" borderId="9" xfId="0" applyFont="1" applyBorder="1" applyAlignment="1">
      <alignment horizontal="left" vertical="center"/>
    </xf>
    <xf numFmtId="0" fontId="18" fillId="0" borderId="58" xfId="0" applyFont="1" applyBorder="1" applyAlignment="1">
      <alignment horizontal="left" vertical="center"/>
    </xf>
    <xf numFmtId="0" fontId="18" fillId="0" borderId="2" xfId="0" applyFont="1" applyBorder="1" applyAlignment="1">
      <alignment horizontal="left" vertical="center" wrapText="1"/>
    </xf>
    <xf numFmtId="0" fontId="18" fillId="0" borderId="3" xfId="0" applyFont="1" applyBorder="1" applyAlignment="1">
      <alignment horizontal="left" vertical="center" wrapText="1"/>
    </xf>
    <xf numFmtId="0" fontId="18" fillId="0" borderId="52" xfId="0" applyFont="1" applyBorder="1" applyAlignment="1">
      <alignment horizontal="left" vertical="center" wrapText="1"/>
    </xf>
    <xf numFmtId="0" fontId="18" fillId="2" borderId="2" xfId="0" applyFont="1" applyFill="1" applyBorder="1" applyAlignment="1">
      <alignment horizontal="left" vertical="center"/>
    </xf>
    <xf numFmtId="0" fontId="18" fillId="2" borderId="3" xfId="0" applyFont="1" applyFill="1" applyBorder="1" applyAlignment="1">
      <alignment horizontal="left" vertical="center"/>
    </xf>
    <xf numFmtId="0" fontId="18" fillId="2" borderId="52" xfId="0" applyFont="1" applyFill="1" applyBorder="1" applyAlignment="1">
      <alignment horizontal="left" vertical="center"/>
    </xf>
    <xf numFmtId="0" fontId="18" fillId="0" borderId="34" xfId="0" applyFont="1" applyBorder="1" applyAlignment="1">
      <alignment horizontal="center" vertical="center"/>
    </xf>
    <xf numFmtId="0" fontId="18" fillId="0" borderId="0" xfId="0" applyFont="1" applyBorder="1" applyAlignment="1">
      <alignment horizontal="center" vertical="center"/>
    </xf>
    <xf numFmtId="0" fontId="18" fillId="0" borderId="57" xfId="0" applyFont="1" applyBorder="1" applyAlignment="1">
      <alignment horizontal="center" vertical="center"/>
    </xf>
    <xf numFmtId="0" fontId="18" fillId="0" borderId="9" xfId="0" applyFont="1" applyBorder="1" applyAlignment="1">
      <alignment horizontal="center" vertical="center"/>
    </xf>
    <xf numFmtId="43" fontId="10" fillId="0" borderId="2" xfId="1" applyFont="1" applyFill="1" applyBorder="1" applyAlignment="1">
      <alignment horizontal="center" vertical="center" wrapText="1"/>
    </xf>
    <xf numFmtId="43" fontId="10" fillId="0" borderId="4" xfId="1" applyFont="1" applyFill="1" applyBorder="1" applyAlignment="1">
      <alignment horizontal="center" vertical="center" wrapText="1"/>
    </xf>
    <xf numFmtId="43" fontId="4" fillId="0" borderId="47" xfId="1" applyFont="1" applyFill="1" applyBorder="1" applyAlignment="1">
      <alignment horizontal="left" vertical="center" wrapText="1"/>
    </xf>
    <xf numFmtId="43" fontId="4" fillId="0" borderId="3" xfId="1" applyFont="1" applyFill="1" applyBorder="1" applyAlignment="1">
      <alignment horizontal="left" vertical="center" wrapText="1"/>
    </xf>
    <xf numFmtId="43" fontId="4" fillId="0" borderId="4" xfId="1" applyFont="1" applyFill="1" applyBorder="1" applyAlignment="1">
      <alignment horizontal="left" vertical="center" wrapText="1"/>
    </xf>
    <xf numFmtId="0" fontId="20" fillId="0" borderId="3" xfId="0" applyFont="1" applyFill="1" applyBorder="1" applyAlignment="1">
      <alignment horizontal="center" vertical="center" wrapText="1"/>
    </xf>
    <xf numFmtId="0" fontId="20" fillId="0" borderId="52" xfId="0" applyFont="1" applyFill="1" applyBorder="1" applyAlignment="1">
      <alignment horizontal="center" vertical="center" wrapText="1"/>
    </xf>
    <xf numFmtId="0" fontId="20" fillId="5" borderId="5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52" xfId="0" applyFont="1" applyFill="1" applyBorder="1" applyAlignment="1">
      <alignment horizontal="center" vertical="center" wrapText="1"/>
    </xf>
    <xf numFmtId="0" fontId="10" fillId="0" borderId="49" xfId="0" applyFont="1" applyFill="1" applyBorder="1" applyAlignment="1">
      <alignment horizontal="center" vertical="center" wrapText="1"/>
    </xf>
    <xf numFmtId="0" fontId="10" fillId="0" borderId="3" xfId="0" applyFont="1" applyFill="1" applyBorder="1" applyAlignment="1">
      <alignment horizontal="center" vertical="center" wrapText="1"/>
    </xf>
    <xf numFmtId="2" fontId="10" fillId="0" borderId="2" xfId="1" applyNumberFormat="1" applyFont="1" applyBorder="1" applyAlignment="1">
      <alignment horizontal="center" vertical="center" wrapText="1"/>
    </xf>
    <xf numFmtId="2" fontId="10" fillId="0" borderId="4" xfId="1" applyNumberFormat="1" applyFont="1" applyBorder="1" applyAlignment="1">
      <alignment horizontal="center" vertical="center" wrapText="1"/>
    </xf>
    <xf numFmtId="2" fontId="20" fillId="5" borderId="2" xfId="0" applyNumberFormat="1" applyFont="1" applyFill="1" applyBorder="1" applyAlignment="1">
      <alignment horizontal="center" vertical="center" wrapText="1"/>
    </xf>
    <xf numFmtId="2" fontId="20" fillId="5" borderId="4" xfId="0" applyNumberFormat="1" applyFont="1" applyFill="1" applyBorder="1" applyAlignment="1">
      <alignment horizontal="center" vertical="center" wrapText="1"/>
    </xf>
    <xf numFmtId="0" fontId="20" fillId="5" borderId="3"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43" fontId="3" fillId="6" borderId="1" xfId="1" applyFont="1" applyFill="1" applyBorder="1" applyAlignment="1">
      <alignment horizontal="left" vertical="center" wrapText="1"/>
    </xf>
    <xf numFmtId="0" fontId="15" fillId="5" borderId="72" xfId="0" applyFont="1" applyFill="1" applyBorder="1" applyAlignment="1">
      <alignment horizontal="center" vertical="center"/>
    </xf>
    <xf numFmtId="0" fontId="15" fillId="5" borderId="73" xfId="0" applyFont="1" applyFill="1" applyBorder="1" applyAlignment="1">
      <alignment horizontal="center" vertical="center"/>
    </xf>
    <xf numFmtId="0" fontId="15" fillId="5" borderId="74" xfId="0" applyFont="1" applyFill="1" applyBorder="1" applyAlignment="1">
      <alignment horizontal="center" vertical="center"/>
    </xf>
    <xf numFmtId="0" fontId="4" fillId="0" borderId="53" xfId="0" applyFont="1" applyBorder="1" applyAlignment="1">
      <alignment horizontal="center" wrapText="1"/>
    </xf>
    <xf numFmtId="0" fontId="4" fillId="0" borderId="54" xfId="0" applyFont="1" applyBorder="1" applyAlignment="1">
      <alignment horizontal="center" wrapText="1"/>
    </xf>
    <xf numFmtId="0" fontId="4" fillId="0" borderId="55" xfId="0" applyFont="1" applyBorder="1" applyAlignment="1">
      <alignment horizont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49"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20" fillId="5" borderId="17" xfId="0" applyFont="1" applyFill="1" applyBorder="1" applyAlignment="1">
      <alignment horizontal="center" vertical="center" wrapText="1"/>
    </xf>
    <xf numFmtId="0" fontId="3" fillId="0" borderId="2" xfId="1" applyNumberFormat="1" applyFont="1" applyFill="1" applyBorder="1" applyAlignment="1">
      <alignment horizontal="center" vertical="center" wrapText="1"/>
    </xf>
    <xf numFmtId="0" fontId="3" fillId="0" borderId="3" xfId="1" applyNumberFormat="1" applyFont="1" applyFill="1" applyBorder="1" applyAlignment="1">
      <alignment horizontal="center" vertical="center" wrapText="1"/>
    </xf>
    <xf numFmtId="0" fontId="3" fillId="0" borderId="4" xfId="1"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17" xfId="0"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43" fontId="3" fillId="6" borderId="2" xfId="1" applyFont="1" applyFill="1" applyBorder="1" applyAlignment="1">
      <alignment horizontal="left" vertical="center" wrapText="1"/>
    </xf>
    <xf numFmtId="2" fontId="3" fillId="6" borderId="2" xfId="1" applyNumberFormat="1" applyFont="1" applyFill="1" applyBorder="1" applyAlignment="1">
      <alignment horizontal="left" vertical="center" wrapText="1"/>
    </xf>
    <xf numFmtId="2" fontId="3" fillId="6" borderId="3" xfId="1" applyNumberFormat="1" applyFont="1" applyFill="1" applyBorder="1" applyAlignment="1">
      <alignment horizontal="left" vertical="center" wrapText="1"/>
    </xf>
    <xf numFmtId="2" fontId="3" fillId="6" borderId="4" xfId="1" applyNumberFormat="1" applyFont="1" applyFill="1" applyBorder="1" applyAlignment="1">
      <alignment horizontal="left" vertical="center" wrapText="1"/>
    </xf>
    <xf numFmtId="0" fontId="4" fillId="0" borderId="2" xfId="1" applyNumberFormat="1" applyFont="1" applyFill="1" applyBorder="1" applyAlignment="1">
      <alignment horizontal="center" vertical="center" wrapText="1"/>
    </xf>
    <xf numFmtId="0" fontId="4" fillId="0" borderId="3" xfId="1" applyNumberFormat="1" applyFont="1" applyFill="1" applyBorder="1" applyAlignment="1">
      <alignment horizontal="center" vertical="center" wrapText="1"/>
    </xf>
    <xf numFmtId="2" fontId="10" fillId="0" borderId="2" xfId="0" applyNumberFormat="1" applyFont="1" applyBorder="1" applyAlignment="1">
      <alignment horizontal="center" vertical="center" wrapText="1"/>
    </xf>
    <xf numFmtId="2" fontId="10" fillId="0" borderId="4" xfId="0" applyNumberFormat="1" applyFont="1" applyBorder="1" applyAlignment="1">
      <alignment horizontal="center" vertical="center" wrapText="1"/>
    </xf>
    <xf numFmtId="2" fontId="10" fillId="0" borderId="2" xfId="0" applyNumberFormat="1" applyFont="1" applyFill="1" applyBorder="1" applyAlignment="1">
      <alignment horizontal="center" vertical="center" wrapText="1"/>
    </xf>
    <xf numFmtId="2" fontId="10" fillId="0" borderId="3" xfId="0"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43" fontId="4" fillId="0" borderId="2" xfId="1" applyFont="1" applyFill="1" applyBorder="1" applyAlignment="1">
      <alignment horizontal="center" vertical="center" wrapText="1"/>
    </xf>
    <xf numFmtId="0" fontId="10" fillId="0" borderId="47" xfId="0" applyFont="1" applyFill="1" applyBorder="1" applyAlignment="1">
      <alignment horizontal="center" vertical="center" wrapText="1"/>
    </xf>
    <xf numFmtId="0" fontId="3" fillId="6" borderId="2" xfId="1" applyNumberFormat="1" applyFont="1" applyFill="1" applyBorder="1" applyAlignment="1">
      <alignment horizontal="left" vertical="center" wrapText="1"/>
    </xf>
    <xf numFmtId="0" fontId="3" fillId="6" borderId="3" xfId="1" applyNumberFormat="1" applyFont="1" applyFill="1" applyBorder="1" applyAlignment="1">
      <alignment horizontal="left" vertical="center" wrapText="1"/>
    </xf>
    <xf numFmtId="0" fontId="3" fillId="6" borderId="4" xfId="1" applyNumberFormat="1" applyFont="1" applyFill="1" applyBorder="1" applyAlignment="1">
      <alignment horizontal="left" vertical="center" wrapText="1"/>
    </xf>
    <xf numFmtId="2" fontId="4" fillId="0" borderId="47" xfId="1" applyNumberFormat="1" applyFont="1" applyFill="1" applyBorder="1" applyAlignment="1">
      <alignment horizontal="center" vertical="center" wrapText="1"/>
    </xf>
    <xf numFmtId="2" fontId="4" fillId="0" borderId="3" xfId="1" applyNumberFormat="1" applyFont="1" applyFill="1" applyBorder="1" applyAlignment="1">
      <alignment horizontal="center" vertical="center" wrapText="1"/>
    </xf>
    <xf numFmtId="43" fontId="4" fillId="0" borderId="47" xfId="1" applyFont="1" applyFill="1" applyBorder="1" applyAlignment="1">
      <alignment vertical="center" wrapText="1"/>
    </xf>
    <xf numFmtId="43" fontId="4" fillId="0" borderId="3" xfId="1" applyFont="1" applyFill="1" applyBorder="1" applyAlignment="1">
      <alignment vertical="center" wrapText="1"/>
    </xf>
    <xf numFmtId="43" fontId="4" fillId="0" borderId="4" xfId="1" applyFont="1" applyFill="1" applyBorder="1" applyAlignment="1">
      <alignment vertical="center" wrapText="1"/>
    </xf>
    <xf numFmtId="0" fontId="8" fillId="0" borderId="2" xfId="0" applyFont="1" applyFill="1" applyBorder="1" applyAlignment="1">
      <alignment horizontal="center" vertical="center"/>
    </xf>
    <xf numFmtId="0" fontId="8" fillId="0" borderId="52"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52" xfId="0" applyFont="1" applyFill="1" applyBorder="1" applyAlignment="1">
      <alignment horizontal="center" vertical="center"/>
    </xf>
    <xf numFmtId="2" fontId="20" fillId="5" borderId="1" xfId="0" applyNumberFormat="1" applyFont="1" applyFill="1" applyBorder="1" applyAlignment="1">
      <alignment horizontal="center" vertical="center" wrapText="1"/>
    </xf>
    <xf numFmtId="2" fontId="20" fillId="5" borderId="17" xfId="0" applyNumberFormat="1" applyFont="1" applyFill="1" applyBorder="1" applyAlignment="1">
      <alignment horizontal="center" vertical="center" wrapText="1"/>
    </xf>
    <xf numFmtId="0" fontId="38" fillId="0" borderId="18" xfId="0" applyFont="1"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23" fillId="4" borderId="36" xfId="5" applyFont="1" applyFill="1" applyBorder="1" applyAlignment="1">
      <alignment horizontal="center" vertical="center"/>
    </xf>
    <xf numFmtId="0" fontId="23" fillId="4" borderId="24" xfId="5" applyFont="1" applyFill="1" applyBorder="1" applyAlignment="1">
      <alignment horizontal="center" vertical="center"/>
    </xf>
    <xf numFmtId="0" fontId="23" fillId="4" borderId="37" xfId="5" applyFont="1" applyFill="1" applyBorder="1" applyAlignment="1">
      <alignment horizontal="center" vertical="center"/>
    </xf>
    <xf numFmtId="0" fontId="17" fillId="6" borderId="36" xfId="5" applyFont="1" applyFill="1" applyBorder="1" applyAlignment="1">
      <alignment horizontal="left" vertical="center" wrapText="1"/>
    </xf>
    <xf numFmtId="0" fontId="17" fillId="6" borderId="24" xfId="5" applyFont="1" applyFill="1" applyBorder="1" applyAlignment="1">
      <alignment horizontal="left" vertical="center" wrapText="1"/>
    </xf>
    <xf numFmtId="0" fontId="17" fillId="6" borderId="37" xfId="5" applyFont="1" applyFill="1" applyBorder="1" applyAlignment="1">
      <alignment horizontal="left" vertical="center" wrapText="1"/>
    </xf>
    <xf numFmtId="0" fontId="15" fillId="5" borderId="14" xfId="0" applyFont="1" applyFill="1" applyBorder="1" applyAlignment="1">
      <alignment horizontal="center" vertical="center"/>
    </xf>
    <xf numFmtId="0" fontId="15" fillId="5" borderId="15" xfId="0" applyFont="1" applyFill="1" applyBorder="1" applyAlignment="1">
      <alignment horizontal="center" vertical="center"/>
    </xf>
    <xf numFmtId="0" fontId="15" fillId="5" borderId="16" xfId="0" applyFont="1" applyFill="1" applyBorder="1" applyAlignment="1">
      <alignment horizontal="center" vertical="center"/>
    </xf>
    <xf numFmtId="0" fontId="0" fillId="0" borderId="34" xfId="0" applyBorder="1" applyAlignment="1">
      <alignment horizontal="center"/>
    </xf>
    <xf numFmtId="0" fontId="0" fillId="0" borderId="22" xfId="0" applyBorder="1" applyAlignment="1">
      <alignment horizontal="center"/>
    </xf>
    <xf numFmtId="0" fontId="6" fillId="0" borderId="12" xfId="0" applyFont="1" applyBorder="1" applyAlignment="1">
      <alignment horizontal="left" vertical="center"/>
    </xf>
    <xf numFmtId="0" fontId="6" fillId="0" borderId="35" xfId="0" applyFont="1" applyBorder="1" applyAlignment="1">
      <alignment horizontal="left" vertical="center"/>
    </xf>
    <xf numFmtId="0" fontId="6" fillId="0" borderId="1" xfId="0" applyFont="1" applyBorder="1" applyAlignment="1">
      <alignment horizontal="left" vertical="center" wrapText="1"/>
    </xf>
    <xf numFmtId="0" fontId="6" fillId="0" borderId="17" xfId="0" applyFont="1" applyBorder="1" applyAlignment="1">
      <alignment horizontal="left" vertical="center" wrapText="1"/>
    </xf>
    <xf numFmtId="0" fontId="6" fillId="2" borderId="1" xfId="0" applyFont="1" applyFill="1" applyBorder="1" applyAlignment="1">
      <alignment horizontal="left" vertical="center" wrapText="1"/>
    </xf>
    <xf numFmtId="0" fontId="36" fillId="2" borderId="1" xfId="0" applyFont="1" applyFill="1" applyBorder="1" applyAlignment="1">
      <alignment horizontal="left" vertical="center" wrapText="1"/>
    </xf>
    <xf numFmtId="0" fontId="36" fillId="2" borderId="17" xfId="0" applyFont="1" applyFill="1" applyBorder="1" applyAlignment="1">
      <alignment horizontal="left" vertical="center" wrapText="1"/>
    </xf>
    <xf numFmtId="10" fontId="23" fillId="6" borderId="26" xfId="6" applyNumberFormat="1" applyFont="1" applyFill="1" applyBorder="1" applyAlignment="1">
      <alignment horizontal="center" vertical="center"/>
    </xf>
    <xf numFmtId="10" fontId="23" fillId="6" borderId="33" xfId="6" applyNumberFormat="1" applyFont="1" applyFill="1" applyBorder="1" applyAlignment="1">
      <alignment horizontal="center" vertical="center"/>
    </xf>
    <xf numFmtId="10" fontId="23" fillId="5" borderId="26" xfId="6" applyNumberFormat="1" applyFont="1" applyFill="1" applyBorder="1" applyAlignment="1">
      <alignment horizontal="center" vertical="center"/>
    </xf>
    <xf numFmtId="10" fontId="23" fillId="5" borderId="33" xfId="6" applyNumberFormat="1" applyFont="1" applyFill="1" applyBorder="1" applyAlignment="1">
      <alignment horizontal="center" vertical="center"/>
    </xf>
    <xf numFmtId="10" fontId="23" fillId="6" borderId="27" xfId="6" applyNumberFormat="1" applyFont="1" applyFill="1" applyBorder="1" applyAlignment="1">
      <alignment horizontal="center" vertical="center"/>
    </xf>
    <xf numFmtId="10" fontId="23" fillId="6" borderId="28" xfId="6" applyNumberFormat="1" applyFont="1" applyFill="1" applyBorder="1" applyAlignment="1">
      <alignment horizontal="center" vertical="center"/>
    </xf>
    <xf numFmtId="10" fontId="23" fillId="6" borderId="30" xfId="6" applyNumberFormat="1" applyFont="1" applyFill="1" applyBorder="1" applyAlignment="1">
      <alignment horizontal="center" vertical="center"/>
    </xf>
    <xf numFmtId="10" fontId="23" fillId="6" borderId="31" xfId="6" applyNumberFormat="1" applyFont="1" applyFill="1" applyBorder="1" applyAlignment="1">
      <alignment horizontal="center" vertical="center"/>
    </xf>
    <xf numFmtId="0" fontId="17" fillId="0" borderId="36" xfId="5" applyFont="1" applyBorder="1" applyAlignment="1">
      <alignment horizontal="left" vertical="center"/>
    </xf>
    <xf numFmtId="0" fontId="17" fillId="0" borderId="24" xfId="5" applyFont="1" applyBorder="1" applyAlignment="1">
      <alignment horizontal="left" vertical="center"/>
    </xf>
    <xf numFmtId="0" fontId="17" fillId="0" borderId="37" xfId="5" applyFont="1" applyBorder="1" applyAlignment="1">
      <alignment horizontal="left" vertical="center"/>
    </xf>
    <xf numFmtId="0" fontId="23" fillId="6" borderId="40" xfId="5" applyFont="1" applyFill="1" applyBorder="1" applyAlignment="1">
      <alignment horizontal="center" vertical="center"/>
    </xf>
    <xf numFmtId="0" fontId="23" fillId="6" borderId="28" xfId="5" applyFont="1" applyFill="1" applyBorder="1" applyAlignment="1">
      <alignment horizontal="center" vertical="center"/>
    </xf>
    <xf numFmtId="0" fontId="23" fillId="6" borderId="42" xfId="5" applyFont="1" applyFill="1" applyBorder="1" applyAlignment="1">
      <alignment horizontal="center" vertical="center"/>
    </xf>
    <xf numFmtId="0" fontId="23" fillId="6" borderId="31" xfId="5" applyFont="1" applyFill="1" applyBorder="1" applyAlignment="1">
      <alignment horizontal="center" vertical="center"/>
    </xf>
    <xf numFmtId="0" fontId="25" fillId="6" borderId="27" xfId="5" applyFont="1" applyFill="1" applyBorder="1" applyAlignment="1">
      <alignment horizontal="center" vertical="center"/>
    </xf>
    <xf numFmtId="0" fontId="25" fillId="6" borderId="29" xfId="5" applyFont="1" applyFill="1" applyBorder="1" applyAlignment="1">
      <alignment horizontal="center" vertical="center"/>
    </xf>
    <xf numFmtId="0" fontId="25" fillId="6" borderId="41" xfId="5" applyFont="1" applyFill="1" applyBorder="1" applyAlignment="1">
      <alignment horizontal="center" vertical="center"/>
    </xf>
    <xf numFmtId="0" fontId="23" fillId="6" borderId="30" xfId="5" applyFont="1" applyFill="1" applyBorder="1" applyAlignment="1">
      <alignment horizontal="center" vertical="center"/>
    </xf>
    <xf numFmtId="0" fontId="23" fillId="6" borderId="32" xfId="5" applyFont="1" applyFill="1" applyBorder="1" applyAlignment="1">
      <alignment horizontal="center" vertical="center"/>
    </xf>
    <xf numFmtId="0" fontId="23" fillId="6" borderId="43" xfId="5" applyFont="1" applyFill="1" applyBorder="1" applyAlignment="1">
      <alignment horizontal="center" vertical="center"/>
    </xf>
    <xf numFmtId="0" fontId="17" fillId="0" borderId="36" xfId="5" applyFont="1" applyBorder="1" applyAlignment="1">
      <alignment horizontal="right" vertical="center"/>
    </xf>
    <xf numFmtId="0" fontId="17" fillId="0" borderId="25" xfId="5" applyFont="1" applyBorder="1" applyAlignment="1">
      <alignment horizontal="right" vertical="center"/>
    </xf>
    <xf numFmtId="10" fontId="26" fillId="0" borderId="23" xfId="6" applyNumberFormat="1" applyFont="1" applyBorder="1" applyAlignment="1">
      <alignment horizontal="center" vertical="center"/>
    </xf>
    <xf numFmtId="10" fontId="26" fillId="0" borderId="25" xfId="6" applyNumberFormat="1" applyFont="1" applyBorder="1" applyAlignment="1">
      <alignment horizontal="center" vertical="center"/>
    </xf>
    <xf numFmtId="166" fontId="23" fillId="0" borderId="44" xfId="6" applyNumberFormat="1" applyFont="1" applyBorder="1" applyAlignment="1">
      <alignment horizontal="center" vertical="center"/>
    </xf>
    <xf numFmtId="166" fontId="23" fillId="0" borderId="45" xfId="6" applyNumberFormat="1" applyFont="1" applyBorder="1" applyAlignment="1">
      <alignment horizontal="center" vertical="center"/>
    </xf>
    <xf numFmtId="166" fontId="23" fillId="0" borderId="46" xfId="6" applyNumberFormat="1" applyFont="1" applyBorder="1" applyAlignment="1">
      <alignment horizontal="center" vertical="center"/>
    </xf>
    <xf numFmtId="10" fontId="23" fillId="6" borderId="40" xfId="6" applyNumberFormat="1" applyFont="1" applyFill="1" applyBorder="1" applyAlignment="1">
      <alignment horizontal="center" vertical="center"/>
    </xf>
    <xf numFmtId="10" fontId="23" fillId="6" borderId="42" xfId="6" applyNumberFormat="1" applyFont="1" applyFill="1" applyBorder="1" applyAlignment="1">
      <alignment horizontal="center" vertical="center"/>
    </xf>
    <xf numFmtId="10" fontId="17" fillId="0" borderId="23" xfId="2" applyNumberFormat="1" applyFont="1" applyBorder="1" applyAlignment="1">
      <alignment horizontal="center" vertical="center"/>
    </xf>
    <xf numFmtId="10" fontId="17" fillId="0" borderId="25" xfId="2" applyNumberFormat="1" applyFont="1" applyBorder="1" applyAlignment="1">
      <alignment horizontal="center" vertical="center"/>
    </xf>
    <xf numFmtId="9" fontId="17" fillId="0" borderId="23" xfId="6" applyFont="1" applyBorder="1" applyAlignment="1">
      <alignment horizontal="center" vertical="center"/>
    </xf>
    <xf numFmtId="9" fontId="17" fillId="0" borderId="25" xfId="6" applyFont="1" applyBorder="1" applyAlignment="1">
      <alignment horizontal="center" vertical="center"/>
    </xf>
    <xf numFmtId="10" fontId="17" fillId="0" borderId="23" xfId="6" applyNumberFormat="1" applyFont="1" applyBorder="1" applyAlignment="1">
      <alignment horizontal="center" vertical="center"/>
    </xf>
    <xf numFmtId="10" fontId="17" fillId="0" borderId="25" xfId="6" applyNumberFormat="1" applyFont="1" applyBorder="1" applyAlignment="1">
      <alignment horizontal="center" vertical="center"/>
    </xf>
    <xf numFmtId="10" fontId="17" fillId="0" borderId="23" xfId="5" applyNumberFormat="1" applyFont="1" applyBorder="1" applyAlignment="1">
      <alignment horizontal="center" vertical="center"/>
    </xf>
    <xf numFmtId="10" fontId="17" fillId="0" borderId="25" xfId="5" applyNumberFormat="1" applyFont="1" applyBorder="1" applyAlignment="1">
      <alignment horizontal="center" vertical="center"/>
    </xf>
    <xf numFmtId="10" fontId="23" fillId="0" borderId="23" xfId="6" applyNumberFormat="1" applyFont="1" applyBorder="1" applyAlignment="1">
      <alignment horizontal="center" vertical="center"/>
    </xf>
    <xf numFmtId="10" fontId="23" fillId="0" borderId="25" xfId="6" applyNumberFormat="1" applyFont="1" applyBorder="1" applyAlignment="1">
      <alignment horizontal="center" vertical="center"/>
    </xf>
    <xf numFmtId="10" fontId="17" fillId="6" borderId="23" xfId="6" applyNumberFormat="1" applyFont="1" applyFill="1" applyBorder="1" applyAlignment="1">
      <alignment horizontal="center" vertical="center"/>
    </xf>
    <xf numFmtId="10" fontId="17" fillId="6" borderId="25" xfId="6" applyNumberFormat="1" applyFont="1" applyFill="1" applyBorder="1" applyAlignment="1">
      <alignment horizontal="center" vertical="center"/>
    </xf>
    <xf numFmtId="0" fontId="22" fillId="4" borderId="36" xfId="5" applyFont="1" applyFill="1" applyBorder="1" applyAlignment="1">
      <alignment horizontal="center" vertical="center" wrapText="1"/>
    </xf>
    <xf numFmtId="0" fontId="22" fillId="4" borderId="24" xfId="5" applyFont="1" applyFill="1" applyBorder="1" applyAlignment="1">
      <alignment horizontal="center" vertical="center" wrapText="1"/>
    </xf>
    <xf numFmtId="0" fontId="22" fillId="4" borderId="37" xfId="5" applyFont="1" applyFill="1" applyBorder="1" applyAlignment="1">
      <alignment horizontal="center" vertical="center" wrapText="1"/>
    </xf>
    <xf numFmtId="0" fontId="23" fillId="6" borderId="38" xfId="5" applyFont="1" applyFill="1" applyBorder="1" applyAlignment="1">
      <alignment horizontal="center" vertical="center" wrapText="1"/>
    </xf>
    <xf numFmtId="0" fontId="23" fillId="6" borderId="26" xfId="5" applyFont="1" applyFill="1" applyBorder="1" applyAlignment="1">
      <alignment horizontal="center" vertical="center" wrapText="1"/>
    </xf>
    <xf numFmtId="0" fontId="23" fillId="6" borderId="39" xfId="5" applyFont="1" applyFill="1" applyBorder="1" applyAlignment="1">
      <alignment horizontal="center" vertical="center" wrapText="1"/>
    </xf>
    <xf numFmtId="0" fontId="23" fillId="6" borderId="23" xfId="5" applyFont="1" applyFill="1" applyBorder="1" applyAlignment="1">
      <alignment horizontal="center" vertical="center" wrapText="1"/>
    </xf>
    <xf numFmtId="0" fontId="23" fillId="6" borderId="24" xfId="5" applyFont="1" applyFill="1" applyBorder="1" applyAlignment="1">
      <alignment horizontal="center" vertical="center" wrapText="1"/>
    </xf>
    <xf numFmtId="0" fontId="23" fillId="6" borderId="25" xfId="5" applyFont="1" applyFill="1" applyBorder="1" applyAlignment="1">
      <alignment horizontal="center" vertical="center" wrapText="1"/>
    </xf>
    <xf numFmtId="0" fontId="18" fillId="7" borderId="57" xfId="0" applyFont="1" applyFill="1" applyBorder="1" applyAlignment="1">
      <alignment horizontal="center" vertical="center"/>
    </xf>
    <xf numFmtId="0" fontId="18" fillId="7" borderId="10" xfId="0" applyFont="1" applyFill="1" applyBorder="1" applyAlignment="1">
      <alignment horizontal="center" vertical="center"/>
    </xf>
    <xf numFmtId="0" fontId="18" fillId="7" borderId="12" xfId="0" applyFont="1" applyFill="1" applyBorder="1" applyAlignment="1">
      <alignment horizontal="center" vertical="center" wrapText="1"/>
    </xf>
    <xf numFmtId="0" fontId="18" fillId="7" borderId="1" xfId="0" applyFont="1" applyFill="1" applyBorder="1" applyAlignment="1">
      <alignment horizontal="center" vertical="center" wrapText="1"/>
    </xf>
    <xf numFmtId="0" fontId="18" fillId="7" borderId="17" xfId="0" applyFont="1" applyFill="1" applyBorder="1" applyAlignment="1">
      <alignment horizontal="center" vertical="center" wrapText="1"/>
    </xf>
    <xf numFmtId="0" fontId="3" fillId="6" borderId="1" xfId="0" applyFont="1" applyFill="1" applyBorder="1" applyAlignment="1">
      <alignment horizontal="center" vertical="center" wrapText="1"/>
    </xf>
    <xf numFmtId="43" fontId="3" fillId="6" borderId="1" xfId="1" quotePrefix="1"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4" fillId="0" borderId="61" xfId="0" applyFont="1" applyBorder="1" applyAlignment="1">
      <alignment horizontal="center" wrapText="1"/>
    </xf>
    <xf numFmtId="0" fontId="4" fillId="0" borderId="62" xfId="0" applyFont="1" applyBorder="1" applyAlignment="1">
      <alignment horizontal="center" wrapText="1"/>
    </xf>
    <xf numFmtId="0" fontId="15" fillId="6" borderId="47" xfId="0" applyFont="1" applyFill="1" applyBorder="1" applyAlignment="1">
      <alignment horizontal="right" vertical="center" wrapText="1"/>
    </xf>
    <xf numFmtId="0" fontId="15" fillId="6" borderId="3" xfId="0" applyFont="1" applyFill="1" applyBorder="1" applyAlignment="1">
      <alignment horizontal="right" vertical="center" wrapText="1"/>
    </xf>
    <xf numFmtId="0" fontId="15" fillId="6" borderId="4" xfId="0" applyFont="1" applyFill="1" applyBorder="1" applyAlignment="1">
      <alignment horizontal="right" vertical="center" wrapText="1"/>
    </xf>
    <xf numFmtId="0" fontId="28" fillId="5" borderId="64" xfId="0" applyFont="1" applyFill="1" applyBorder="1" applyAlignment="1">
      <alignment horizontal="center" vertical="center"/>
    </xf>
    <xf numFmtId="0" fontId="28" fillId="5" borderId="65" xfId="0" applyFont="1" applyFill="1" applyBorder="1" applyAlignment="1">
      <alignment horizontal="center" vertical="center"/>
    </xf>
    <xf numFmtId="0" fontId="28" fillId="5" borderId="66" xfId="0" applyFont="1" applyFill="1" applyBorder="1" applyAlignment="1">
      <alignment horizontal="center" vertical="center"/>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52" xfId="0" applyFont="1" applyFill="1" applyBorder="1" applyAlignment="1">
      <alignment horizontal="center" vertical="center"/>
    </xf>
    <xf numFmtId="0" fontId="3" fillId="3" borderId="1" xfId="0" applyFont="1" applyFill="1" applyBorder="1" applyAlignment="1">
      <alignment horizontal="center" vertical="center" wrapText="1"/>
    </xf>
    <xf numFmtId="0" fontId="4" fillId="2" borderId="4" xfId="0" applyFont="1" applyFill="1" applyBorder="1" applyAlignment="1" applyProtection="1">
      <alignment horizontal="left" vertical="center"/>
      <protection locked="0"/>
    </xf>
    <xf numFmtId="0" fontId="4" fillId="2" borderId="1" xfId="0" applyFont="1" applyFill="1" applyBorder="1" applyAlignment="1" applyProtection="1">
      <alignment horizontal="left" vertical="center"/>
      <protection locked="0"/>
    </xf>
    <xf numFmtId="0" fontId="5" fillId="0" borderId="12" xfId="0" applyFont="1" applyBorder="1" applyAlignment="1">
      <alignment horizontal="center" vertical="center"/>
    </xf>
    <xf numFmtId="0" fontId="5" fillId="0" borderId="35" xfId="0" applyFont="1" applyBorder="1" applyAlignment="1">
      <alignment horizontal="center" vertical="center"/>
    </xf>
    <xf numFmtId="0" fontId="21" fillId="2" borderId="3" xfId="0" applyFont="1" applyFill="1" applyBorder="1" applyAlignment="1">
      <alignment horizontal="center" vertical="center" wrapText="1"/>
    </xf>
    <xf numFmtId="0" fontId="7" fillId="2" borderId="34" xfId="0" applyFont="1" applyFill="1" applyBorder="1" applyAlignment="1" applyProtection="1">
      <alignment horizontal="center" vertical="center"/>
      <protection locked="0"/>
    </xf>
    <xf numFmtId="0" fontId="7" fillId="2" borderId="0" xfId="0" applyFont="1" applyFill="1" applyBorder="1" applyAlignment="1" applyProtection="1">
      <alignment horizontal="center" vertical="center"/>
      <protection locked="0"/>
    </xf>
    <xf numFmtId="0" fontId="7" fillId="2" borderId="57"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3" fillId="2" borderId="1" xfId="0" applyFont="1" applyFill="1" applyBorder="1" applyAlignment="1">
      <alignment horizontal="left" vertical="center"/>
    </xf>
    <xf numFmtId="0" fontId="37" fillId="2" borderId="1" xfId="0" applyFont="1" applyFill="1" applyBorder="1" applyAlignment="1">
      <alignment horizontal="left" vertical="center"/>
    </xf>
    <xf numFmtId="0" fontId="2" fillId="6" borderId="49" xfId="0" applyFont="1" applyFill="1" applyBorder="1" applyAlignment="1">
      <alignment horizontal="center"/>
    </xf>
    <xf numFmtId="0" fontId="2" fillId="6" borderId="1" xfId="0" applyFont="1" applyFill="1" applyBorder="1" applyAlignment="1">
      <alignment horizontal="center"/>
    </xf>
    <xf numFmtId="49" fontId="2" fillId="6" borderId="49" xfId="0" applyNumberFormat="1" applyFont="1" applyFill="1" applyBorder="1" applyAlignment="1">
      <alignment horizontal="center"/>
    </xf>
    <xf numFmtId="49" fontId="2" fillId="6" borderId="1" xfId="0" applyNumberFormat="1" applyFont="1" applyFill="1" applyBorder="1" applyAlignment="1">
      <alignment horizontal="center"/>
    </xf>
    <xf numFmtId="49" fontId="31" fillId="5" borderId="68" xfId="0" applyNumberFormat="1" applyFont="1" applyFill="1" applyBorder="1" applyAlignment="1">
      <alignment horizontal="center"/>
    </xf>
    <xf numFmtId="49" fontId="31" fillId="5" borderId="21" xfId="0" applyNumberFormat="1" applyFont="1" applyFill="1" applyBorder="1" applyAlignment="1">
      <alignment horizontal="center"/>
    </xf>
    <xf numFmtId="0" fontId="0" fillId="0" borderId="1" xfId="0" applyBorder="1" applyAlignment="1">
      <alignment horizontal="center"/>
    </xf>
    <xf numFmtId="0" fontId="0" fillId="0" borderId="17" xfId="0" applyBorder="1" applyAlignment="1">
      <alignment horizontal="center"/>
    </xf>
    <xf numFmtId="49" fontId="0" fillId="0" borderId="49" xfId="0" applyNumberFormat="1" applyFont="1" applyBorder="1" applyAlignment="1">
      <alignment horizontal="center" wrapText="1"/>
    </xf>
    <xf numFmtId="49" fontId="14" fillId="0" borderId="1" xfId="0" applyNumberFormat="1" applyFont="1" applyBorder="1" applyAlignment="1">
      <alignment horizontal="center" wrapText="1"/>
    </xf>
    <xf numFmtId="49" fontId="14" fillId="0" borderId="17" xfId="0" applyNumberFormat="1" applyFont="1" applyBorder="1" applyAlignment="1">
      <alignment horizontal="center" wrapText="1"/>
    </xf>
    <xf numFmtId="49" fontId="14" fillId="0" borderId="49" xfId="0" applyNumberFormat="1" applyFont="1" applyBorder="1" applyAlignment="1">
      <alignment horizontal="center" wrapText="1"/>
    </xf>
    <xf numFmtId="49" fontId="14" fillId="0" borderId="53" xfId="0" applyNumberFormat="1" applyFont="1" applyBorder="1" applyAlignment="1">
      <alignment horizontal="center" wrapText="1"/>
    </xf>
    <xf numFmtId="49" fontId="14" fillId="0" borderId="54" xfId="0" applyNumberFormat="1" applyFont="1" applyBorder="1" applyAlignment="1">
      <alignment horizontal="center" wrapText="1"/>
    </xf>
    <xf numFmtId="49" fontId="14" fillId="0" borderId="55" xfId="0" applyNumberFormat="1" applyFont="1" applyBorder="1" applyAlignment="1">
      <alignment horizontal="center" wrapText="1"/>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52" xfId="0" applyFont="1" applyFill="1" applyBorder="1" applyAlignment="1">
      <alignment horizontal="center" vertical="center"/>
    </xf>
    <xf numFmtId="0" fontId="12" fillId="5" borderId="47" xfId="0" applyFont="1" applyFill="1" applyBorder="1" applyAlignment="1">
      <alignment horizontal="center" vertical="center"/>
    </xf>
    <xf numFmtId="0" fontId="12" fillId="5" borderId="3" xfId="0" applyFont="1" applyFill="1" applyBorder="1" applyAlignment="1">
      <alignment horizontal="center" vertical="center"/>
    </xf>
    <xf numFmtId="164" fontId="13" fillId="5" borderId="3" xfId="0" applyNumberFormat="1" applyFont="1" applyFill="1" applyBorder="1" applyAlignment="1">
      <alignment horizontal="left" vertical="center"/>
    </xf>
    <xf numFmtId="0" fontId="0" fillId="0" borderId="47" xfId="0" applyBorder="1" applyAlignment="1">
      <alignment horizontal="center" vertical="center"/>
    </xf>
    <xf numFmtId="0" fontId="0" fillId="0" borderId="3" xfId="0" applyBorder="1" applyAlignment="1">
      <alignment horizontal="center" vertical="center"/>
    </xf>
    <xf numFmtId="0" fontId="0" fillId="0" borderId="52" xfId="0" applyBorder="1" applyAlignment="1">
      <alignment horizontal="center" vertical="center"/>
    </xf>
    <xf numFmtId="0" fontId="2" fillId="5" borderId="49"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0" borderId="17" xfId="0" applyFont="1" applyBorder="1" applyAlignment="1">
      <alignment horizontal="center" vertical="center" wrapText="1"/>
    </xf>
    <xf numFmtId="0" fontId="15" fillId="5" borderId="69" xfId="0" applyFont="1" applyFill="1" applyBorder="1" applyAlignment="1">
      <alignment horizontal="center" vertical="center"/>
    </xf>
    <xf numFmtId="0" fontId="15" fillId="5" borderId="70" xfId="0" applyFont="1" applyFill="1" applyBorder="1" applyAlignment="1">
      <alignment horizontal="center" vertical="center"/>
    </xf>
    <xf numFmtId="0" fontId="15" fillId="5" borderId="71" xfId="0" applyFont="1" applyFill="1" applyBorder="1" applyAlignment="1">
      <alignment horizontal="center" vertical="center"/>
    </xf>
    <xf numFmtId="0" fontId="6" fillId="0" borderId="15" xfId="0" applyFont="1" applyBorder="1" applyAlignment="1">
      <alignment horizontal="left" vertical="center"/>
    </xf>
    <xf numFmtId="0" fontId="6" fillId="0" borderId="16" xfId="0" applyFont="1" applyBorder="1" applyAlignment="1">
      <alignment horizontal="left" vertical="center"/>
    </xf>
    <xf numFmtId="0" fontId="6" fillId="2" borderId="17" xfId="0" applyFont="1" applyFill="1" applyBorder="1" applyAlignment="1">
      <alignment horizontal="left" vertical="center" wrapText="1"/>
    </xf>
    <xf numFmtId="0" fontId="0" fillId="0" borderId="48" xfId="0" applyBorder="1" applyAlignment="1">
      <alignment horizontal="center"/>
    </xf>
    <xf numFmtId="0" fontId="0" fillId="0" borderId="67" xfId="0" applyBorder="1" applyAlignment="1">
      <alignment horizontal="center"/>
    </xf>
  </cellXfs>
  <cellStyles count="7">
    <cellStyle name="Normal" xfId="0" builtinId="0"/>
    <cellStyle name="Normal 10" xfId="5"/>
    <cellStyle name="Normal 2 2" xfId="3"/>
    <cellStyle name="Porcentagem" xfId="2" builtinId="5"/>
    <cellStyle name="Porcentagem 2 2" xfId="6"/>
    <cellStyle name="Vírgula" xfId="1" builtinId="3"/>
    <cellStyle name="Vírgula 2" xfId="4"/>
  </cellStyles>
  <dxfs count="20">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348343</xdr:colOff>
      <xdr:row>4</xdr:row>
      <xdr:rowOff>54430</xdr:rowOff>
    </xdr:from>
    <xdr:to>
      <xdr:col>3</xdr:col>
      <xdr:colOff>664029</xdr:colOff>
      <xdr:row>6</xdr:row>
      <xdr:rowOff>467813</xdr:rowOff>
    </xdr:to>
    <xdr:pic>
      <xdr:nvPicPr>
        <xdr:cNvPr id="3"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57943" y="1328059"/>
          <a:ext cx="2024743" cy="15128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381000</xdr:colOff>
      <xdr:row>2</xdr:row>
      <xdr:rowOff>43544</xdr:rowOff>
    </xdr:from>
    <xdr:to>
      <xdr:col>1</xdr:col>
      <xdr:colOff>1239709</xdr:colOff>
      <xdr:row>4</xdr:row>
      <xdr:rowOff>157843</xdr:rowOff>
    </xdr:to>
    <xdr:pic>
      <xdr:nvPicPr>
        <xdr:cNvPr id="3"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90600" y="522515"/>
          <a:ext cx="858709" cy="6422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304800</xdr:colOff>
      <xdr:row>4</xdr:row>
      <xdr:rowOff>65313</xdr:rowOff>
    </xdr:from>
    <xdr:to>
      <xdr:col>3</xdr:col>
      <xdr:colOff>1251858</xdr:colOff>
      <xdr:row>8</xdr:row>
      <xdr:rowOff>319808</xdr:rowOff>
    </xdr:to>
    <xdr:pic>
      <xdr:nvPicPr>
        <xdr:cNvPr id="2"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14400" y="1175656"/>
          <a:ext cx="2394858" cy="17893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206375</xdr:colOff>
      <xdr:row>6</xdr:row>
      <xdr:rowOff>47355</xdr:rowOff>
    </xdr:from>
    <xdr:to>
      <xdr:col>2</xdr:col>
      <xdr:colOff>1643063</xdr:colOff>
      <xdr:row>8</xdr:row>
      <xdr:rowOff>406439</xdr:rowOff>
    </xdr:to>
    <xdr:pic>
      <xdr:nvPicPr>
        <xdr:cNvPr id="3"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28750" y="1515793"/>
          <a:ext cx="1436688" cy="107345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3:R399"/>
  <sheetViews>
    <sheetView topLeftCell="A3" zoomScale="80" zoomScaleNormal="80" zoomScaleSheetLayoutView="55" workbookViewId="0">
      <selection activeCell="C11" sqref="C11:M11"/>
    </sheetView>
  </sheetViews>
  <sheetFormatPr defaultRowHeight="14.4" x14ac:dyDescent="0.3"/>
  <cols>
    <col min="2" max="2" width="9.5546875" customWidth="1"/>
    <col min="3" max="3" width="15.33203125" customWidth="1"/>
    <col min="4" max="5" width="13.6640625" customWidth="1"/>
    <col min="6" max="6" width="14.77734375" customWidth="1"/>
    <col min="7" max="7" width="18.44140625" customWidth="1"/>
    <col min="8" max="8" width="19" customWidth="1"/>
    <col min="9" max="9" width="18.5546875" customWidth="1"/>
    <col min="10" max="10" width="19.5546875" customWidth="1"/>
    <col min="11" max="11" width="17" customWidth="1"/>
    <col min="12" max="12" width="13.6640625" customWidth="1"/>
    <col min="13" max="13" width="15.6640625" customWidth="1"/>
    <col min="14" max="14" width="14" customWidth="1"/>
    <col min="15" max="15" width="14.33203125" style="36" customWidth="1"/>
  </cols>
  <sheetData>
    <row r="3" spans="2:15" ht="15" thickBot="1" x14ac:dyDescent="0.35"/>
    <row r="4" spans="2:15" ht="55.95" customHeight="1" thickBot="1" x14ac:dyDescent="0.35">
      <c r="B4" s="298" t="s">
        <v>60</v>
      </c>
      <c r="C4" s="299"/>
      <c r="D4" s="299"/>
      <c r="E4" s="299"/>
      <c r="F4" s="299"/>
      <c r="G4" s="299"/>
      <c r="H4" s="299"/>
      <c r="I4" s="299"/>
      <c r="J4" s="299"/>
      <c r="K4" s="299"/>
      <c r="L4" s="299"/>
      <c r="M4" s="299"/>
      <c r="N4" s="299"/>
      <c r="O4" s="300"/>
    </row>
    <row r="5" spans="2:15" ht="43.2" customHeight="1" x14ac:dyDescent="0.3">
      <c r="B5" s="273"/>
      <c r="C5" s="274"/>
      <c r="D5" s="274"/>
      <c r="E5" s="264" t="s">
        <v>176</v>
      </c>
      <c r="F5" s="265"/>
      <c r="G5" s="265"/>
      <c r="H5" s="265"/>
      <c r="I5" s="265"/>
      <c r="J5" s="265"/>
      <c r="K5" s="265"/>
      <c r="L5" s="265"/>
      <c r="M5" s="265"/>
      <c r="N5" s="265"/>
      <c r="O5" s="266"/>
    </row>
    <row r="6" spans="2:15" ht="43.95" customHeight="1" x14ac:dyDescent="0.3">
      <c r="B6" s="273"/>
      <c r="C6" s="274"/>
      <c r="D6" s="274"/>
      <c r="E6" s="267" t="s">
        <v>252</v>
      </c>
      <c r="F6" s="268"/>
      <c r="G6" s="268"/>
      <c r="H6" s="268"/>
      <c r="I6" s="268"/>
      <c r="J6" s="268"/>
      <c r="K6" s="268"/>
      <c r="L6" s="268"/>
      <c r="M6" s="268"/>
      <c r="N6" s="268"/>
      <c r="O6" s="269"/>
    </row>
    <row r="7" spans="2:15" ht="40.950000000000003" customHeight="1" x14ac:dyDescent="0.3">
      <c r="B7" s="275"/>
      <c r="C7" s="276"/>
      <c r="D7" s="276"/>
      <c r="E7" s="270" t="s">
        <v>249</v>
      </c>
      <c r="F7" s="271"/>
      <c r="G7" s="271"/>
      <c r="H7" s="271"/>
      <c r="I7" s="271"/>
      <c r="J7" s="271"/>
      <c r="K7" s="271"/>
      <c r="L7" s="271"/>
      <c r="M7" s="271"/>
      <c r="N7" s="271"/>
      <c r="O7" s="272"/>
    </row>
    <row r="8" spans="2:15" ht="33.6" customHeight="1" x14ac:dyDescent="0.3">
      <c r="B8" s="310" t="s">
        <v>6</v>
      </c>
      <c r="C8" s="304" t="s">
        <v>9</v>
      </c>
      <c r="D8" s="305"/>
      <c r="E8" s="305"/>
      <c r="F8" s="305"/>
      <c r="G8" s="305"/>
      <c r="H8" s="305"/>
      <c r="I8" s="305"/>
      <c r="J8" s="305"/>
      <c r="K8" s="305"/>
      <c r="L8" s="305"/>
      <c r="M8" s="306"/>
      <c r="N8" s="304" t="s">
        <v>3</v>
      </c>
      <c r="O8" s="311" t="s">
        <v>4</v>
      </c>
    </row>
    <row r="9" spans="2:15" ht="15.6" customHeight="1" x14ac:dyDescent="0.3">
      <c r="B9" s="310"/>
      <c r="C9" s="307"/>
      <c r="D9" s="308"/>
      <c r="E9" s="308"/>
      <c r="F9" s="308"/>
      <c r="G9" s="308"/>
      <c r="H9" s="308"/>
      <c r="I9" s="308"/>
      <c r="J9" s="308"/>
      <c r="K9" s="308"/>
      <c r="L9" s="308"/>
      <c r="M9" s="309"/>
      <c r="N9" s="307"/>
      <c r="O9" s="311"/>
    </row>
    <row r="10" spans="2:15" ht="24.6" customHeight="1" x14ac:dyDescent="0.3">
      <c r="B10" s="64" t="s">
        <v>13</v>
      </c>
      <c r="C10" s="262" t="s">
        <v>0</v>
      </c>
      <c r="D10" s="262"/>
      <c r="E10" s="262"/>
      <c r="F10" s="262"/>
      <c r="G10" s="262"/>
      <c r="H10" s="262"/>
      <c r="I10" s="262"/>
      <c r="J10" s="262"/>
      <c r="K10" s="262"/>
      <c r="L10" s="262"/>
      <c r="M10" s="262"/>
      <c r="N10" s="262"/>
      <c r="O10" s="263"/>
    </row>
    <row r="11" spans="2:15" ht="60.6" customHeight="1" x14ac:dyDescent="0.3">
      <c r="B11" s="63" t="s">
        <v>14</v>
      </c>
      <c r="C11" s="216" t="s">
        <v>181</v>
      </c>
      <c r="D11" s="216"/>
      <c r="E11" s="216"/>
      <c r="F11" s="216"/>
      <c r="G11" s="216"/>
      <c r="H11" s="216"/>
      <c r="I11" s="216"/>
      <c r="J11" s="216"/>
      <c r="K11" s="216"/>
      <c r="L11" s="216"/>
      <c r="M11" s="216"/>
      <c r="N11" s="65" t="s">
        <v>143</v>
      </c>
      <c r="O11" s="66">
        <f>H13*J13</f>
        <v>4.5</v>
      </c>
    </row>
    <row r="12" spans="2:15" ht="34.950000000000003" customHeight="1" x14ac:dyDescent="0.3">
      <c r="B12" s="279" t="s">
        <v>390</v>
      </c>
      <c r="C12" s="280"/>
      <c r="D12" s="280"/>
      <c r="E12" s="280"/>
      <c r="F12" s="280"/>
      <c r="G12" s="281"/>
      <c r="H12" s="277" t="s">
        <v>190</v>
      </c>
      <c r="I12" s="278"/>
      <c r="J12" s="277" t="s">
        <v>191</v>
      </c>
      <c r="K12" s="278"/>
      <c r="L12" s="2"/>
      <c r="M12" s="2"/>
      <c r="N12" s="39"/>
      <c r="O12" s="38"/>
    </row>
    <row r="13" spans="2:15" ht="34.950000000000003" customHeight="1" x14ac:dyDescent="0.3">
      <c r="B13" s="235"/>
      <c r="C13" s="236"/>
      <c r="D13" s="236"/>
      <c r="E13" s="236"/>
      <c r="F13" s="236"/>
      <c r="G13" s="237"/>
      <c r="H13" s="226">
        <v>3</v>
      </c>
      <c r="I13" s="227"/>
      <c r="J13" s="226">
        <v>1.5</v>
      </c>
      <c r="K13" s="227"/>
      <c r="L13" s="2"/>
      <c r="M13" s="2"/>
      <c r="N13" s="39"/>
      <c r="O13" s="38"/>
    </row>
    <row r="14" spans="2:15" ht="31.2" customHeight="1" x14ac:dyDescent="0.3">
      <c r="B14" s="64" t="s">
        <v>15</v>
      </c>
      <c r="C14" s="262" t="s">
        <v>65</v>
      </c>
      <c r="D14" s="262"/>
      <c r="E14" s="262"/>
      <c r="F14" s="262"/>
      <c r="G14" s="262"/>
      <c r="H14" s="262"/>
      <c r="I14" s="262"/>
      <c r="J14" s="262"/>
      <c r="K14" s="262"/>
      <c r="L14" s="262"/>
      <c r="M14" s="262"/>
      <c r="N14" s="262"/>
      <c r="O14" s="263"/>
    </row>
    <row r="15" spans="2:15" ht="36" customHeight="1" x14ac:dyDescent="0.3">
      <c r="B15" s="63" t="s">
        <v>16</v>
      </c>
      <c r="C15" s="216" t="s">
        <v>166</v>
      </c>
      <c r="D15" s="216"/>
      <c r="E15" s="216"/>
      <c r="F15" s="216"/>
      <c r="G15" s="216"/>
      <c r="H15" s="216"/>
      <c r="I15" s="216"/>
      <c r="J15" s="216"/>
      <c r="K15" s="216"/>
      <c r="L15" s="216"/>
      <c r="M15" s="216"/>
      <c r="N15" s="65" t="s">
        <v>143</v>
      </c>
      <c r="O15" s="67">
        <f>M19</f>
        <v>11.969999999999999</v>
      </c>
    </row>
    <row r="16" spans="2:15" ht="27" customHeight="1" x14ac:dyDescent="0.3">
      <c r="B16" s="234" t="s">
        <v>9</v>
      </c>
      <c r="C16" s="220"/>
      <c r="D16" s="220"/>
      <c r="E16" s="220"/>
      <c r="F16" s="221"/>
      <c r="G16" s="40" t="s">
        <v>136</v>
      </c>
      <c r="H16" s="40" t="s">
        <v>137</v>
      </c>
      <c r="I16" s="173" t="s">
        <v>311</v>
      </c>
      <c r="J16" s="173" t="s">
        <v>459</v>
      </c>
      <c r="K16" s="240"/>
      <c r="L16" s="240"/>
      <c r="M16" s="295"/>
      <c r="N16" s="295"/>
      <c r="O16" s="43"/>
    </row>
    <row r="17" spans="2:15" ht="33.6" customHeight="1" x14ac:dyDescent="0.3">
      <c r="B17" s="235" t="s">
        <v>314</v>
      </c>
      <c r="C17" s="236"/>
      <c r="D17" s="236"/>
      <c r="E17" s="236"/>
      <c r="F17" s="237"/>
      <c r="G17" s="174">
        <v>0.6</v>
      </c>
      <c r="H17" s="174">
        <v>2.1</v>
      </c>
      <c r="I17" s="174">
        <v>1</v>
      </c>
      <c r="J17" s="174">
        <f>H17*G17</f>
        <v>1.26</v>
      </c>
      <c r="K17" s="240"/>
      <c r="L17" s="240"/>
      <c r="M17" s="296"/>
      <c r="N17" s="296"/>
      <c r="O17" s="43"/>
    </row>
    <row r="18" spans="2:15" ht="36" customHeight="1" x14ac:dyDescent="0.3">
      <c r="B18" s="235" t="s">
        <v>313</v>
      </c>
      <c r="C18" s="236"/>
      <c r="D18" s="236"/>
      <c r="E18" s="236"/>
      <c r="F18" s="237"/>
      <c r="G18" s="174">
        <v>0.7</v>
      </c>
      <c r="H18" s="174">
        <v>2.1</v>
      </c>
      <c r="I18" s="174">
        <v>5</v>
      </c>
      <c r="J18" s="174">
        <f>H18*G18*I18</f>
        <v>7.35</v>
      </c>
      <c r="K18" s="226"/>
      <c r="L18" s="227"/>
      <c r="M18" s="39"/>
      <c r="N18" s="87"/>
      <c r="O18" s="43"/>
    </row>
    <row r="19" spans="2:15" ht="36" customHeight="1" x14ac:dyDescent="0.3">
      <c r="B19" s="235" t="s">
        <v>312</v>
      </c>
      <c r="C19" s="236"/>
      <c r="D19" s="236"/>
      <c r="E19" s="236"/>
      <c r="F19" s="237"/>
      <c r="G19" s="174">
        <v>0.8</v>
      </c>
      <c r="H19" s="174">
        <v>2.1</v>
      </c>
      <c r="I19" s="174">
        <v>2</v>
      </c>
      <c r="J19" s="174">
        <f>H19*G19*I19</f>
        <v>3.3600000000000003</v>
      </c>
      <c r="K19" s="228" t="s">
        <v>118</v>
      </c>
      <c r="L19" s="229"/>
      <c r="M19" s="228">
        <f>SUM(J17:J19)</f>
        <v>11.969999999999999</v>
      </c>
      <c r="N19" s="229"/>
      <c r="O19" s="43"/>
    </row>
    <row r="20" spans="2:15" ht="58.2" customHeight="1" x14ac:dyDescent="0.3">
      <c r="B20" s="63" t="s">
        <v>17</v>
      </c>
      <c r="C20" s="216" t="s">
        <v>197</v>
      </c>
      <c r="D20" s="216"/>
      <c r="E20" s="216"/>
      <c r="F20" s="216"/>
      <c r="G20" s="216"/>
      <c r="H20" s="216"/>
      <c r="I20" s="216"/>
      <c r="J20" s="216"/>
      <c r="K20" s="216"/>
      <c r="L20" s="216"/>
      <c r="M20" s="216"/>
      <c r="N20" s="65" t="s">
        <v>143</v>
      </c>
      <c r="O20" s="117">
        <f>J25</f>
        <v>4.7160000000000002</v>
      </c>
    </row>
    <row r="21" spans="2:15" ht="33" customHeight="1" x14ac:dyDescent="0.3">
      <c r="B21" s="234" t="s">
        <v>9</v>
      </c>
      <c r="C21" s="220"/>
      <c r="D21" s="220"/>
      <c r="E21" s="220"/>
      <c r="F21" s="221"/>
      <c r="G21" s="40" t="s">
        <v>391</v>
      </c>
      <c r="H21" s="40" t="s">
        <v>458</v>
      </c>
      <c r="I21" s="40" t="s">
        <v>218</v>
      </c>
      <c r="J21" s="173" t="s">
        <v>431</v>
      </c>
      <c r="K21" s="188"/>
      <c r="L21" s="40"/>
      <c r="M21" s="40"/>
      <c r="N21" s="42"/>
      <c r="O21" s="43"/>
    </row>
    <row r="22" spans="2:15" ht="29.4" customHeight="1" x14ac:dyDescent="0.3">
      <c r="B22" s="235" t="s">
        <v>314</v>
      </c>
      <c r="C22" s="236"/>
      <c r="D22" s="236"/>
      <c r="E22" s="236"/>
      <c r="F22" s="237"/>
      <c r="G22" s="174">
        <v>4.8</v>
      </c>
      <c r="H22" s="174">
        <v>0.12</v>
      </c>
      <c r="I22" s="174">
        <v>1</v>
      </c>
      <c r="J22" s="153">
        <f>G22*H22*I22</f>
        <v>0.57599999999999996</v>
      </c>
      <c r="K22" s="188"/>
      <c r="L22" s="40"/>
      <c r="M22" s="40"/>
      <c r="N22" s="42"/>
      <c r="O22" s="43"/>
    </row>
    <row r="23" spans="2:15" ht="36" customHeight="1" x14ac:dyDescent="0.3">
      <c r="B23" s="235" t="s">
        <v>313</v>
      </c>
      <c r="C23" s="236"/>
      <c r="D23" s="236"/>
      <c r="E23" s="236"/>
      <c r="F23" s="237"/>
      <c r="G23" s="174">
        <v>4.9000000000000004</v>
      </c>
      <c r="H23" s="174">
        <v>0.12</v>
      </c>
      <c r="I23" s="174">
        <v>5</v>
      </c>
      <c r="J23" s="174">
        <f t="shared" ref="J23:J24" si="0">G23*H23*I23</f>
        <v>2.94</v>
      </c>
      <c r="K23" s="188"/>
      <c r="L23" s="40"/>
      <c r="M23" s="40"/>
      <c r="N23" s="42"/>
      <c r="O23" s="43"/>
    </row>
    <row r="24" spans="2:15" ht="31.2" customHeight="1" x14ac:dyDescent="0.3">
      <c r="B24" s="235" t="s">
        <v>312</v>
      </c>
      <c r="C24" s="236"/>
      <c r="D24" s="236"/>
      <c r="E24" s="236"/>
      <c r="F24" s="237"/>
      <c r="G24" s="174">
        <v>5</v>
      </c>
      <c r="H24" s="174">
        <v>0.12</v>
      </c>
      <c r="I24" s="174">
        <v>2</v>
      </c>
      <c r="J24" s="174">
        <f t="shared" si="0"/>
        <v>1.2</v>
      </c>
      <c r="K24" s="189"/>
      <c r="L24" s="40"/>
      <c r="M24" s="40"/>
      <c r="N24" s="42"/>
      <c r="O24" s="43"/>
    </row>
    <row r="25" spans="2:15" ht="30" customHeight="1" x14ac:dyDescent="0.3">
      <c r="B25" s="234"/>
      <c r="C25" s="220"/>
      <c r="D25" s="220"/>
      <c r="E25" s="220"/>
      <c r="F25" s="221"/>
      <c r="G25" s="228" t="s">
        <v>118</v>
      </c>
      <c r="H25" s="294"/>
      <c r="I25" s="229"/>
      <c r="J25" s="292">
        <f>SUM(J22:J24)</f>
        <v>4.7160000000000002</v>
      </c>
      <c r="K25" s="293"/>
      <c r="L25" s="40"/>
      <c r="M25" s="40"/>
      <c r="N25" s="42"/>
      <c r="O25" s="43"/>
    </row>
    <row r="26" spans="2:15" ht="35.4" customHeight="1" x14ac:dyDescent="0.3">
      <c r="B26" s="63" t="s">
        <v>18</v>
      </c>
      <c r="C26" s="216" t="s">
        <v>165</v>
      </c>
      <c r="D26" s="216"/>
      <c r="E26" s="216"/>
      <c r="F26" s="216"/>
      <c r="G26" s="216"/>
      <c r="H26" s="216"/>
      <c r="I26" s="216"/>
      <c r="J26" s="216"/>
      <c r="K26" s="216"/>
      <c r="L26" s="216"/>
      <c r="M26" s="216"/>
      <c r="N26" s="65" t="s">
        <v>30</v>
      </c>
      <c r="O26" s="67">
        <f>J28</f>
        <v>9</v>
      </c>
    </row>
    <row r="27" spans="2:15" ht="29.4" customHeight="1" x14ac:dyDescent="0.3">
      <c r="B27" s="238" t="s">
        <v>119</v>
      </c>
      <c r="C27" s="217"/>
      <c r="D27" s="217"/>
      <c r="E27" s="217"/>
      <c r="F27" s="220" t="s">
        <v>9</v>
      </c>
      <c r="G27" s="220"/>
      <c r="H27" s="220"/>
      <c r="I27" s="221"/>
      <c r="J27" s="228" t="s">
        <v>123</v>
      </c>
      <c r="K27" s="229"/>
      <c r="L27" s="40"/>
      <c r="M27" s="44"/>
      <c r="N27" s="44"/>
      <c r="O27" s="43"/>
    </row>
    <row r="28" spans="2:15" ht="51" customHeight="1" x14ac:dyDescent="0.3">
      <c r="B28" s="248" t="s">
        <v>315</v>
      </c>
      <c r="C28" s="247"/>
      <c r="D28" s="247"/>
      <c r="E28" s="247"/>
      <c r="F28" s="236" t="s">
        <v>219</v>
      </c>
      <c r="G28" s="236"/>
      <c r="H28" s="236"/>
      <c r="I28" s="237"/>
      <c r="J28" s="228">
        <v>9</v>
      </c>
      <c r="K28" s="229"/>
      <c r="L28" s="174"/>
      <c r="M28" s="44"/>
      <c r="N28" s="44"/>
      <c r="O28" s="43"/>
    </row>
    <row r="29" spans="2:15" ht="57" customHeight="1" x14ac:dyDescent="0.3">
      <c r="B29" s="63" t="s">
        <v>61</v>
      </c>
      <c r="C29" s="216" t="s">
        <v>134</v>
      </c>
      <c r="D29" s="216"/>
      <c r="E29" s="216"/>
      <c r="F29" s="216"/>
      <c r="G29" s="216"/>
      <c r="H29" s="216"/>
      <c r="I29" s="216"/>
      <c r="J29" s="216"/>
      <c r="K29" s="216"/>
      <c r="L29" s="216"/>
      <c r="M29" s="216"/>
      <c r="N29" s="65" t="s">
        <v>30</v>
      </c>
      <c r="O29" s="67">
        <f>N33</f>
        <v>16</v>
      </c>
    </row>
    <row r="30" spans="2:15" ht="30" customHeight="1" x14ac:dyDescent="0.3">
      <c r="B30" s="259" t="s">
        <v>119</v>
      </c>
      <c r="C30" s="253"/>
      <c r="D30" s="253"/>
      <c r="E30" s="253"/>
      <c r="F30" s="173" t="s">
        <v>316</v>
      </c>
      <c r="G30" s="173" t="s">
        <v>317</v>
      </c>
      <c r="H30" s="173" t="s">
        <v>318</v>
      </c>
      <c r="I30" s="190" t="s">
        <v>319</v>
      </c>
      <c r="J30" s="184" t="s">
        <v>120</v>
      </c>
      <c r="K30" s="184" t="s">
        <v>123</v>
      </c>
      <c r="L30" s="40"/>
      <c r="M30" s="40"/>
      <c r="N30" s="42"/>
      <c r="O30" s="43"/>
    </row>
    <row r="31" spans="2:15" ht="31.8" customHeight="1" x14ac:dyDescent="0.3">
      <c r="B31" s="260" t="s">
        <v>321</v>
      </c>
      <c r="C31" s="261"/>
      <c r="D31" s="261"/>
      <c r="E31" s="227"/>
      <c r="F31" s="174" t="s">
        <v>320</v>
      </c>
      <c r="G31" s="174"/>
      <c r="H31" s="174" t="s">
        <v>320</v>
      </c>
      <c r="I31" s="191"/>
      <c r="J31" s="141">
        <v>9</v>
      </c>
      <c r="K31" s="174">
        <v>9</v>
      </c>
      <c r="L31" s="40"/>
      <c r="M31" s="40"/>
      <c r="N31" s="42"/>
      <c r="O31" s="43"/>
    </row>
    <row r="32" spans="2:15" ht="30.6" customHeight="1" x14ac:dyDescent="0.3">
      <c r="B32" s="260" t="s">
        <v>322</v>
      </c>
      <c r="C32" s="261"/>
      <c r="D32" s="261"/>
      <c r="E32" s="227"/>
      <c r="F32" s="174" t="s">
        <v>320</v>
      </c>
      <c r="G32" s="174" t="s">
        <v>320</v>
      </c>
      <c r="H32" s="174" t="s">
        <v>320</v>
      </c>
      <c r="I32" s="191"/>
      <c r="J32" s="141">
        <v>1</v>
      </c>
      <c r="K32" s="174">
        <v>3</v>
      </c>
      <c r="L32" s="40"/>
      <c r="M32" s="40"/>
      <c r="N32" s="42"/>
      <c r="O32" s="43"/>
    </row>
    <row r="33" spans="2:15" ht="32.4" customHeight="1" x14ac:dyDescent="0.3">
      <c r="B33" s="260" t="s">
        <v>323</v>
      </c>
      <c r="C33" s="261"/>
      <c r="D33" s="261"/>
      <c r="E33" s="227"/>
      <c r="F33" s="174" t="s">
        <v>320</v>
      </c>
      <c r="G33" s="174" t="s">
        <v>320</v>
      </c>
      <c r="H33" s="174" t="s">
        <v>320</v>
      </c>
      <c r="I33" s="191" t="s">
        <v>320</v>
      </c>
      <c r="J33" s="141">
        <v>1</v>
      </c>
      <c r="K33" s="174">
        <v>4</v>
      </c>
      <c r="L33" s="228" t="s">
        <v>123</v>
      </c>
      <c r="M33" s="229"/>
      <c r="N33" s="143">
        <f>SUM(K31:K33)</f>
        <v>16</v>
      </c>
      <c r="O33" s="43"/>
    </row>
    <row r="34" spans="2:15" ht="48" customHeight="1" x14ac:dyDescent="0.3">
      <c r="B34" s="63" t="s">
        <v>62</v>
      </c>
      <c r="C34" s="252" t="s">
        <v>148</v>
      </c>
      <c r="D34" s="252"/>
      <c r="E34" s="252"/>
      <c r="F34" s="252"/>
      <c r="G34" s="252"/>
      <c r="H34" s="252"/>
      <c r="I34" s="252"/>
      <c r="J34" s="252"/>
      <c r="K34" s="252"/>
      <c r="L34" s="252"/>
      <c r="M34" s="252"/>
      <c r="N34" s="65" t="s">
        <v>143</v>
      </c>
      <c r="O34" s="67">
        <f>M37</f>
        <v>10</v>
      </c>
    </row>
    <row r="35" spans="2:15" ht="28.2" customHeight="1" x14ac:dyDescent="0.3">
      <c r="B35" s="238" t="s">
        <v>9</v>
      </c>
      <c r="C35" s="217"/>
      <c r="D35" s="217"/>
      <c r="E35" s="217"/>
      <c r="F35" s="222" t="s">
        <v>123</v>
      </c>
      <c r="G35" s="253"/>
      <c r="H35" s="223"/>
      <c r="I35" s="190"/>
      <c r="J35" s="142"/>
      <c r="K35" s="40"/>
      <c r="L35" s="183"/>
      <c r="M35" s="184"/>
      <c r="N35" s="192"/>
      <c r="O35" s="43"/>
    </row>
    <row r="36" spans="2:15" ht="23.4" customHeight="1" x14ac:dyDescent="0.3">
      <c r="B36" s="254" t="s">
        <v>231</v>
      </c>
      <c r="C36" s="255"/>
      <c r="D36" s="255"/>
      <c r="E36" s="255"/>
      <c r="F36" s="242">
        <v>10</v>
      </c>
      <c r="G36" s="242"/>
      <c r="H36" s="242"/>
      <c r="I36" s="190"/>
      <c r="J36" s="142"/>
      <c r="K36" s="40"/>
      <c r="L36" s="183"/>
      <c r="M36" s="184"/>
      <c r="N36" s="192"/>
      <c r="O36" s="43"/>
    </row>
    <row r="37" spans="2:15" ht="29.4" customHeight="1" x14ac:dyDescent="0.3">
      <c r="B37" s="256"/>
      <c r="C37" s="257"/>
      <c r="D37" s="257"/>
      <c r="E37" s="257"/>
      <c r="F37" s="242"/>
      <c r="G37" s="242"/>
      <c r="H37" s="242"/>
      <c r="I37" s="190"/>
      <c r="J37" s="142"/>
      <c r="K37" s="228" t="s">
        <v>121</v>
      </c>
      <c r="L37" s="229"/>
      <c r="M37" s="143">
        <f>F36</f>
        <v>10</v>
      </c>
      <c r="N37" s="192"/>
      <c r="O37" s="43"/>
    </row>
    <row r="38" spans="2:15" ht="49.2" customHeight="1" x14ac:dyDescent="0.3">
      <c r="B38" s="63" t="s">
        <v>63</v>
      </c>
      <c r="C38" s="216" t="s">
        <v>150</v>
      </c>
      <c r="D38" s="216"/>
      <c r="E38" s="216"/>
      <c r="F38" s="216"/>
      <c r="G38" s="216"/>
      <c r="H38" s="216"/>
      <c r="I38" s="216"/>
      <c r="J38" s="216"/>
      <c r="K38" s="216"/>
      <c r="L38" s="216"/>
      <c r="M38" s="216"/>
      <c r="N38" s="65" t="s">
        <v>143</v>
      </c>
      <c r="O38" s="67">
        <f>M40</f>
        <v>20</v>
      </c>
    </row>
    <row r="39" spans="2:15" ht="29.4" customHeight="1" x14ac:dyDescent="0.3">
      <c r="B39" s="238" t="s">
        <v>9</v>
      </c>
      <c r="C39" s="217"/>
      <c r="D39" s="217"/>
      <c r="E39" s="217"/>
      <c r="F39" s="222" t="s">
        <v>123</v>
      </c>
      <c r="G39" s="253"/>
      <c r="H39" s="223"/>
      <c r="I39" s="68"/>
      <c r="J39" s="68"/>
      <c r="K39" s="190"/>
      <c r="L39" s="190"/>
      <c r="M39" s="40"/>
      <c r="N39" s="42"/>
      <c r="O39" s="43"/>
    </row>
    <row r="40" spans="2:15" ht="36" customHeight="1" x14ac:dyDescent="0.3">
      <c r="B40" s="254" t="s">
        <v>231</v>
      </c>
      <c r="C40" s="255"/>
      <c r="D40" s="255"/>
      <c r="E40" s="255"/>
      <c r="F40" s="242">
        <v>20</v>
      </c>
      <c r="G40" s="242"/>
      <c r="H40" s="242"/>
      <c r="I40" s="191"/>
      <c r="J40" s="191"/>
      <c r="K40" s="228" t="s">
        <v>121</v>
      </c>
      <c r="L40" s="229"/>
      <c r="M40" s="143">
        <f>F40</f>
        <v>20</v>
      </c>
      <c r="N40" s="42"/>
      <c r="O40" s="43"/>
    </row>
    <row r="41" spans="2:15" ht="46.2" customHeight="1" x14ac:dyDescent="0.3">
      <c r="B41" s="63" t="s">
        <v>64</v>
      </c>
      <c r="C41" s="216" t="s">
        <v>381</v>
      </c>
      <c r="D41" s="216"/>
      <c r="E41" s="216"/>
      <c r="F41" s="216"/>
      <c r="G41" s="216"/>
      <c r="H41" s="216"/>
      <c r="I41" s="216"/>
      <c r="J41" s="216"/>
      <c r="K41" s="216"/>
      <c r="L41" s="216"/>
      <c r="M41" s="216"/>
      <c r="N41" s="65" t="s">
        <v>143</v>
      </c>
      <c r="O41" s="67">
        <f>J43</f>
        <v>10.350000000000001</v>
      </c>
    </row>
    <row r="42" spans="2:15" ht="31.8" customHeight="1" x14ac:dyDescent="0.3">
      <c r="B42" s="234" t="s">
        <v>119</v>
      </c>
      <c r="C42" s="220"/>
      <c r="D42" s="221"/>
      <c r="E42" s="241" t="s">
        <v>183</v>
      </c>
      <c r="F42" s="241"/>
      <c r="G42" s="241"/>
      <c r="H42" s="241" t="s">
        <v>117</v>
      </c>
      <c r="I42" s="241"/>
      <c r="J42" s="241" t="s">
        <v>121</v>
      </c>
      <c r="K42" s="241"/>
      <c r="L42" s="230"/>
      <c r="M42" s="231"/>
      <c r="N42" s="282"/>
      <c r="O42" s="283"/>
    </row>
    <row r="43" spans="2:15" ht="30.6" customHeight="1" x14ac:dyDescent="0.3">
      <c r="B43" s="235" t="s">
        <v>314</v>
      </c>
      <c r="C43" s="236"/>
      <c r="D43" s="237"/>
      <c r="E43" s="232">
        <v>6.9</v>
      </c>
      <c r="F43" s="289"/>
      <c r="G43" s="233"/>
      <c r="H43" s="242">
        <v>1.5</v>
      </c>
      <c r="I43" s="242"/>
      <c r="J43" s="242">
        <f>E43*H43</f>
        <v>10.350000000000001</v>
      </c>
      <c r="K43" s="242"/>
      <c r="L43" s="243" t="s">
        <v>121</v>
      </c>
      <c r="M43" s="243"/>
      <c r="N43" s="228">
        <f>J43</f>
        <v>10.350000000000001</v>
      </c>
      <c r="O43" s="284"/>
    </row>
    <row r="44" spans="2:15" ht="51" customHeight="1" x14ac:dyDescent="0.3">
      <c r="B44" s="63" t="s">
        <v>167</v>
      </c>
      <c r="C44" s="216" t="s">
        <v>293</v>
      </c>
      <c r="D44" s="216"/>
      <c r="E44" s="216"/>
      <c r="F44" s="216"/>
      <c r="G44" s="216"/>
      <c r="H44" s="216"/>
      <c r="I44" s="216"/>
      <c r="J44" s="216"/>
      <c r="K44" s="216"/>
      <c r="L44" s="216"/>
      <c r="M44" s="216"/>
      <c r="N44" s="65" t="s">
        <v>30</v>
      </c>
      <c r="O44" s="67">
        <f>M46</f>
        <v>2</v>
      </c>
    </row>
    <row r="45" spans="2:15" ht="27" customHeight="1" x14ac:dyDescent="0.3">
      <c r="B45" s="238" t="s">
        <v>119</v>
      </c>
      <c r="C45" s="217"/>
      <c r="D45" s="217"/>
      <c r="E45" s="217"/>
      <c r="F45" s="239" t="s">
        <v>324</v>
      </c>
      <c r="G45" s="240"/>
      <c r="H45" s="188" t="s">
        <v>325</v>
      </c>
      <c r="I45" s="173"/>
      <c r="J45" s="189"/>
      <c r="K45" s="40"/>
      <c r="L45" s="40"/>
      <c r="M45" s="40"/>
      <c r="N45" s="42"/>
      <c r="O45" s="43"/>
    </row>
    <row r="46" spans="2:15" ht="32.4" customHeight="1" x14ac:dyDescent="0.3">
      <c r="B46" s="235" t="s">
        <v>314</v>
      </c>
      <c r="C46" s="236"/>
      <c r="D46" s="236"/>
      <c r="E46" s="237"/>
      <c r="F46" s="226" t="s">
        <v>320</v>
      </c>
      <c r="G46" s="227"/>
      <c r="H46" s="189" t="s">
        <v>320</v>
      </c>
      <c r="I46" s="174"/>
      <c r="J46" s="189"/>
      <c r="K46" s="228" t="s">
        <v>123</v>
      </c>
      <c r="L46" s="229"/>
      <c r="M46" s="143">
        <v>2</v>
      </c>
      <c r="N46" s="42"/>
      <c r="O46" s="43"/>
    </row>
    <row r="47" spans="2:15" ht="53.4" customHeight="1" x14ac:dyDescent="0.3">
      <c r="B47" s="93" t="s">
        <v>173</v>
      </c>
      <c r="C47" s="216" t="s">
        <v>294</v>
      </c>
      <c r="D47" s="216"/>
      <c r="E47" s="216"/>
      <c r="F47" s="216"/>
      <c r="G47" s="216"/>
      <c r="H47" s="216"/>
      <c r="I47" s="216"/>
      <c r="J47" s="216"/>
      <c r="K47" s="216"/>
      <c r="L47" s="216"/>
      <c r="M47" s="216"/>
      <c r="N47" s="94" t="s">
        <v>143</v>
      </c>
      <c r="O47" s="118">
        <f>M49</f>
        <v>3</v>
      </c>
    </row>
    <row r="48" spans="2:15" ht="30.6" customHeight="1" x14ac:dyDescent="0.3">
      <c r="B48" s="258" t="s">
        <v>119</v>
      </c>
      <c r="C48" s="241"/>
      <c r="D48" s="241"/>
      <c r="E48" s="241"/>
      <c r="F48" s="241" t="s">
        <v>327</v>
      </c>
      <c r="G48" s="241"/>
      <c r="H48" s="190" t="s">
        <v>326</v>
      </c>
      <c r="I48" s="190" t="s">
        <v>120</v>
      </c>
      <c r="J48" s="193"/>
      <c r="K48" s="89"/>
      <c r="L48" s="89"/>
      <c r="M48" s="89"/>
      <c r="N48" s="90"/>
      <c r="O48" s="91"/>
    </row>
    <row r="49" spans="2:15" ht="36" customHeight="1" x14ac:dyDescent="0.3">
      <c r="B49" s="288" t="s">
        <v>328</v>
      </c>
      <c r="C49" s="242"/>
      <c r="D49" s="242"/>
      <c r="E49" s="242"/>
      <c r="F49" s="242">
        <v>1.5</v>
      </c>
      <c r="G49" s="242"/>
      <c r="H49" s="191">
        <v>0.5</v>
      </c>
      <c r="I49" s="191">
        <v>4</v>
      </c>
      <c r="J49" s="193"/>
      <c r="K49" s="243" t="s">
        <v>121</v>
      </c>
      <c r="L49" s="243"/>
      <c r="M49" s="175">
        <f>F49*H49*I49</f>
        <v>3</v>
      </c>
      <c r="N49" s="90"/>
      <c r="O49" s="91"/>
    </row>
    <row r="50" spans="2:15" ht="40.799999999999997" customHeight="1" x14ac:dyDescent="0.3">
      <c r="B50" s="93" t="s">
        <v>209</v>
      </c>
      <c r="C50" s="216" t="s">
        <v>333</v>
      </c>
      <c r="D50" s="216"/>
      <c r="E50" s="216"/>
      <c r="F50" s="216"/>
      <c r="G50" s="216"/>
      <c r="H50" s="216"/>
      <c r="I50" s="216"/>
      <c r="J50" s="216"/>
      <c r="K50" s="216"/>
      <c r="L50" s="216"/>
      <c r="M50" s="216"/>
      <c r="N50" s="94" t="s">
        <v>164</v>
      </c>
      <c r="O50" s="118">
        <f>M52</f>
        <v>0.97199999999999986</v>
      </c>
    </row>
    <row r="51" spans="2:15" ht="40.799999999999997" customHeight="1" x14ac:dyDescent="0.3">
      <c r="B51" s="238" t="s">
        <v>9</v>
      </c>
      <c r="C51" s="217"/>
      <c r="D51" s="217"/>
      <c r="E51" s="217"/>
      <c r="F51" s="241" t="s">
        <v>327</v>
      </c>
      <c r="G51" s="241"/>
      <c r="H51" s="68" t="s">
        <v>335</v>
      </c>
      <c r="I51" s="68" t="s">
        <v>326</v>
      </c>
      <c r="J51" s="68" t="s">
        <v>123</v>
      </c>
      <c r="K51" s="92"/>
      <c r="L51" s="92"/>
      <c r="M51" s="92"/>
      <c r="N51" s="150"/>
      <c r="O51" s="91"/>
    </row>
    <row r="52" spans="2:15" ht="36" customHeight="1" x14ac:dyDescent="0.3">
      <c r="B52" s="248" t="s">
        <v>334</v>
      </c>
      <c r="C52" s="247"/>
      <c r="D52" s="247"/>
      <c r="E52" s="247"/>
      <c r="F52" s="242">
        <v>0.3</v>
      </c>
      <c r="G52" s="242"/>
      <c r="H52" s="191">
        <v>3</v>
      </c>
      <c r="I52" s="191">
        <v>0.12</v>
      </c>
      <c r="J52" s="191">
        <v>9</v>
      </c>
      <c r="K52" s="243" t="s">
        <v>349</v>
      </c>
      <c r="L52" s="243"/>
      <c r="M52" s="151">
        <f>F52*H52*I52*J52</f>
        <v>0.97199999999999986</v>
      </c>
      <c r="N52" s="90"/>
      <c r="O52" s="91"/>
    </row>
    <row r="53" spans="2:15" ht="37.200000000000003" customHeight="1" x14ac:dyDescent="0.3">
      <c r="B53" s="64" t="s">
        <v>20</v>
      </c>
      <c r="C53" s="285" t="s">
        <v>220</v>
      </c>
      <c r="D53" s="286"/>
      <c r="E53" s="286"/>
      <c r="F53" s="286"/>
      <c r="G53" s="286"/>
      <c r="H53" s="286"/>
      <c r="I53" s="286"/>
      <c r="J53" s="286"/>
      <c r="K53" s="286"/>
      <c r="L53" s="286"/>
      <c r="M53" s="286"/>
      <c r="N53" s="286"/>
      <c r="O53" s="287"/>
    </row>
    <row r="54" spans="2:15" ht="45" customHeight="1" x14ac:dyDescent="0.3">
      <c r="B54" s="63" t="s">
        <v>21</v>
      </c>
      <c r="C54" s="244" t="s">
        <v>130</v>
      </c>
      <c r="D54" s="245"/>
      <c r="E54" s="245"/>
      <c r="F54" s="245"/>
      <c r="G54" s="245"/>
      <c r="H54" s="245"/>
      <c r="I54" s="245"/>
      <c r="J54" s="245"/>
      <c r="K54" s="245"/>
      <c r="L54" s="245"/>
      <c r="M54" s="246"/>
      <c r="N54" s="65" t="s">
        <v>143</v>
      </c>
      <c r="O54" s="117">
        <f>K56</f>
        <v>10.350000000000001</v>
      </c>
    </row>
    <row r="55" spans="2:15" ht="36" customHeight="1" x14ac:dyDescent="0.3">
      <c r="B55" s="234" t="s">
        <v>119</v>
      </c>
      <c r="C55" s="220"/>
      <c r="D55" s="221"/>
      <c r="E55" s="241" t="s">
        <v>391</v>
      </c>
      <c r="F55" s="241"/>
      <c r="G55" s="241" t="s">
        <v>335</v>
      </c>
      <c r="H55" s="241"/>
      <c r="I55" s="190" t="s">
        <v>120</v>
      </c>
      <c r="J55" s="190" t="s">
        <v>121</v>
      </c>
      <c r="K55" s="243" t="s">
        <v>118</v>
      </c>
      <c r="L55" s="243"/>
      <c r="M55" s="184"/>
      <c r="N55" s="192"/>
      <c r="O55" s="43"/>
    </row>
    <row r="56" spans="2:15" ht="36" customHeight="1" x14ac:dyDescent="0.3">
      <c r="B56" s="235" t="s">
        <v>314</v>
      </c>
      <c r="C56" s="236"/>
      <c r="D56" s="237"/>
      <c r="E56" s="232">
        <v>6.9</v>
      </c>
      <c r="F56" s="233"/>
      <c r="G56" s="232">
        <v>1.5</v>
      </c>
      <c r="H56" s="233"/>
      <c r="I56" s="191">
        <v>1</v>
      </c>
      <c r="J56" s="186">
        <f t="shared" ref="J56" si="1">E56*G56*I56</f>
        <v>10.350000000000001</v>
      </c>
      <c r="K56" s="249">
        <f>SUM(J56:J56)</f>
        <v>10.350000000000001</v>
      </c>
      <c r="L56" s="249"/>
      <c r="M56" s="184"/>
      <c r="N56" s="192"/>
      <c r="O56" s="43"/>
    </row>
    <row r="57" spans="2:15" ht="33.6" customHeight="1" x14ac:dyDescent="0.3">
      <c r="B57" s="64" t="s">
        <v>22</v>
      </c>
      <c r="C57" s="262" t="s">
        <v>66</v>
      </c>
      <c r="D57" s="262"/>
      <c r="E57" s="262"/>
      <c r="F57" s="262"/>
      <c r="G57" s="262"/>
      <c r="H57" s="262"/>
      <c r="I57" s="262"/>
      <c r="J57" s="262"/>
      <c r="K57" s="262"/>
      <c r="L57" s="262"/>
      <c r="M57" s="262"/>
      <c r="N57" s="262"/>
      <c r="O57" s="263"/>
    </row>
    <row r="58" spans="2:15" ht="35.4" customHeight="1" x14ac:dyDescent="0.3">
      <c r="B58" s="63" t="s">
        <v>23</v>
      </c>
      <c r="C58" s="216" t="s">
        <v>152</v>
      </c>
      <c r="D58" s="216"/>
      <c r="E58" s="216"/>
      <c r="F58" s="216"/>
      <c r="G58" s="216"/>
      <c r="H58" s="216"/>
      <c r="I58" s="216"/>
      <c r="J58" s="216"/>
      <c r="K58" s="216"/>
      <c r="L58" s="216"/>
      <c r="M58" s="216"/>
      <c r="N58" s="65" t="s">
        <v>143</v>
      </c>
      <c r="O58" s="67">
        <f>M60</f>
        <v>6</v>
      </c>
    </row>
    <row r="59" spans="2:15" ht="30.6" customHeight="1" x14ac:dyDescent="0.3">
      <c r="B59" s="234" t="s">
        <v>9</v>
      </c>
      <c r="C59" s="220"/>
      <c r="D59" s="221"/>
      <c r="E59" s="222" t="s">
        <v>140</v>
      </c>
      <c r="F59" s="223"/>
      <c r="G59" s="173" t="s">
        <v>122</v>
      </c>
      <c r="H59" s="173" t="s">
        <v>139</v>
      </c>
      <c r="I59" s="40"/>
      <c r="J59" s="40"/>
      <c r="K59" s="222"/>
      <c r="L59" s="223"/>
      <c r="M59" s="222"/>
      <c r="N59" s="223"/>
      <c r="O59" s="43"/>
    </row>
    <row r="60" spans="2:15" ht="55.2" customHeight="1" x14ac:dyDescent="0.3">
      <c r="B60" s="235" t="s">
        <v>232</v>
      </c>
      <c r="C60" s="236"/>
      <c r="D60" s="237"/>
      <c r="E60" s="226">
        <v>3</v>
      </c>
      <c r="F60" s="227"/>
      <c r="G60" s="174">
        <v>2</v>
      </c>
      <c r="H60" s="174">
        <v>1</v>
      </c>
      <c r="I60" s="2"/>
      <c r="J60" s="228" t="s">
        <v>141</v>
      </c>
      <c r="K60" s="294"/>
      <c r="L60" s="229"/>
      <c r="M60" s="228">
        <f>E60*G60*H60</f>
        <v>6</v>
      </c>
      <c r="N60" s="229"/>
      <c r="O60" s="43"/>
    </row>
    <row r="61" spans="2:15" ht="36.6" customHeight="1" x14ac:dyDescent="0.3">
      <c r="B61" s="63" t="s">
        <v>24</v>
      </c>
      <c r="C61" s="216" t="s">
        <v>67</v>
      </c>
      <c r="D61" s="216"/>
      <c r="E61" s="216"/>
      <c r="F61" s="216"/>
      <c r="G61" s="216"/>
      <c r="H61" s="216"/>
      <c r="I61" s="216"/>
      <c r="J61" s="216"/>
      <c r="K61" s="216"/>
      <c r="L61" s="216"/>
      <c r="M61" s="216"/>
      <c r="N61" s="65" t="s">
        <v>143</v>
      </c>
      <c r="O61" s="67">
        <f>M63</f>
        <v>10</v>
      </c>
    </row>
    <row r="62" spans="2:15" ht="36" customHeight="1" x14ac:dyDescent="0.3">
      <c r="B62" s="234" t="s">
        <v>9</v>
      </c>
      <c r="C62" s="220"/>
      <c r="D62" s="221"/>
      <c r="E62" s="222" t="s">
        <v>140</v>
      </c>
      <c r="F62" s="223"/>
      <c r="G62" s="173" t="s">
        <v>122</v>
      </c>
      <c r="H62" s="173" t="s">
        <v>139</v>
      </c>
      <c r="I62" s="40"/>
      <c r="J62" s="40"/>
      <c r="K62" s="222"/>
      <c r="L62" s="223"/>
      <c r="M62" s="222"/>
      <c r="N62" s="223"/>
      <c r="O62" s="43"/>
    </row>
    <row r="63" spans="2:15" ht="46.8" customHeight="1" x14ac:dyDescent="0.3">
      <c r="B63" s="235" t="s">
        <v>234</v>
      </c>
      <c r="C63" s="236"/>
      <c r="D63" s="237"/>
      <c r="E63" s="226">
        <v>5</v>
      </c>
      <c r="F63" s="227"/>
      <c r="G63" s="174">
        <v>2</v>
      </c>
      <c r="H63" s="174">
        <v>1</v>
      </c>
      <c r="I63" s="2"/>
      <c r="J63" s="228" t="s">
        <v>141</v>
      </c>
      <c r="K63" s="294"/>
      <c r="L63" s="229"/>
      <c r="M63" s="228">
        <f>E63*G63</f>
        <v>10</v>
      </c>
      <c r="N63" s="229"/>
      <c r="O63" s="43"/>
    </row>
    <row r="64" spans="2:15" ht="36" customHeight="1" x14ac:dyDescent="0.3">
      <c r="B64" s="63" t="s">
        <v>210</v>
      </c>
      <c r="C64" s="297" t="s">
        <v>131</v>
      </c>
      <c r="D64" s="297"/>
      <c r="E64" s="297"/>
      <c r="F64" s="297"/>
      <c r="G64" s="297"/>
      <c r="H64" s="297"/>
      <c r="I64" s="297"/>
      <c r="J64" s="297"/>
      <c r="K64" s="297"/>
      <c r="L64" s="297"/>
      <c r="M64" s="297"/>
      <c r="N64" s="115" t="s">
        <v>19</v>
      </c>
      <c r="O64" s="67">
        <f>E66</f>
        <v>5</v>
      </c>
    </row>
    <row r="65" spans="2:15" ht="36" customHeight="1" x14ac:dyDescent="0.3">
      <c r="B65" s="234" t="s">
        <v>9</v>
      </c>
      <c r="C65" s="220"/>
      <c r="D65" s="221"/>
      <c r="E65" s="222" t="s">
        <v>391</v>
      </c>
      <c r="F65" s="223"/>
      <c r="G65" s="40"/>
      <c r="H65" s="40"/>
      <c r="I65" s="40"/>
      <c r="J65" s="183"/>
      <c r="K65" s="193"/>
      <c r="L65" s="184"/>
      <c r="M65" s="183"/>
      <c r="N65" s="193"/>
      <c r="O65" s="43"/>
    </row>
    <row r="66" spans="2:15" ht="54" customHeight="1" x14ac:dyDescent="0.3">
      <c r="B66" s="235" t="s">
        <v>235</v>
      </c>
      <c r="C66" s="236"/>
      <c r="D66" s="237"/>
      <c r="E66" s="226">
        <v>5</v>
      </c>
      <c r="F66" s="227"/>
      <c r="G66" s="40"/>
      <c r="H66" s="40"/>
      <c r="I66" s="40"/>
      <c r="J66" s="183"/>
      <c r="K66" s="193"/>
      <c r="L66" s="184"/>
      <c r="M66" s="183"/>
      <c r="N66" s="193"/>
      <c r="O66" s="43"/>
    </row>
    <row r="67" spans="2:15" ht="37.200000000000003" customHeight="1" x14ac:dyDescent="0.3">
      <c r="B67" s="63" t="s">
        <v>350</v>
      </c>
      <c r="C67" s="297" t="s">
        <v>295</v>
      </c>
      <c r="D67" s="297"/>
      <c r="E67" s="297"/>
      <c r="F67" s="297"/>
      <c r="G67" s="297"/>
      <c r="H67" s="297"/>
      <c r="I67" s="297"/>
      <c r="J67" s="297"/>
      <c r="K67" s="297"/>
      <c r="L67" s="297"/>
      <c r="M67" s="297"/>
      <c r="N67" s="115" t="s">
        <v>143</v>
      </c>
      <c r="O67" s="67">
        <f>M69</f>
        <v>2.04</v>
      </c>
    </row>
    <row r="68" spans="2:15" ht="37.200000000000003" customHeight="1" x14ac:dyDescent="0.3">
      <c r="B68" s="238" t="s">
        <v>9</v>
      </c>
      <c r="C68" s="217"/>
      <c r="D68" s="217"/>
      <c r="E68" s="217"/>
      <c r="F68" s="239" t="s">
        <v>327</v>
      </c>
      <c r="G68" s="239"/>
      <c r="H68" s="239" t="s">
        <v>326</v>
      </c>
      <c r="I68" s="239"/>
      <c r="J68" s="154"/>
      <c r="K68" s="154"/>
      <c r="L68" s="154"/>
      <c r="M68" s="154"/>
      <c r="N68" s="154"/>
      <c r="O68" s="97"/>
    </row>
    <row r="69" spans="2:15" ht="36" customHeight="1" x14ac:dyDescent="0.3">
      <c r="B69" s="248" t="s">
        <v>393</v>
      </c>
      <c r="C69" s="247"/>
      <c r="D69" s="247"/>
      <c r="E69" s="247"/>
      <c r="F69" s="240">
        <v>1.7</v>
      </c>
      <c r="G69" s="240"/>
      <c r="H69" s="240">
        <v>1.2</v>
      </c>
      <c r="I69" s="240"/>
      <c r="J69" s="193"/>
      <c r="K69" s="243" t="s">
        <v>392</v>
      </c>
      <c r="L69" s="243"/>
      <c r="M69" s="175">
        <f>F69*H69</f>
        <v>2.04</v>
      </c>
      <c r="N69" s="154"/>
      <c r="O69" s="97"/>
    </row>
    <row r="70" spans="2:15" ht="31.2" customHeight="1" x14ac:dyDescent="0.3">
      <c r="B70" s="64" t="s">
        <v>25</v>
      </c>
      <c r="C70" s="262" t="s">
        <v>193</v>
      </c>
      <c r="D70" s="262"/>
      <c r="E70" s="262"/>
      <c r="F70" s="262"/>
      <c r="G70" s="262"/>
      <c r="H70" s="262"/>
      <c r="I70" s="262"/>
      <c r="J70" s="262"/>
      <c r="K70" s="262"/>
      <c r="L70" s="262"/>
      <c r="M70" s="262"/>
      <c r="N70" s="262"/>
      <c r="O70" s="263"/>
    </row>
    <row r="71" spans="2:15" ht="46.2" customHeight="1" x14ac:dyDescent="0.3">
      <c r="B71" s="63" t="s">
        <v>26</v>
      </c>
      <c r="C71" s="216" t="s">
        <v>146</v>
      </c>
      <c r="D71" s="216"/>
      <c r="E71" s="216"/>
      <c r="F71" s="216"/>
      <c r="G71" s="216"/>
      <c r="H71" s="216"/>
      <c r="I71" s="216"/>
      <c r="J71" s="216"/>
      <c r="K71" s="216"/>
      <c r="L71" s="216"/>
      <c r="M71" s="216"/>
      <c r="N71" s="65" t="s">
        <v>30</v>
      </c>
      <c r="O71" s="117">
        <f>G73</f>
        <v>2</v>
      </c>
    </row>
    <row r="72" spans="2:15" ht="33" customHeight="1" x14ac:dyDescent="0.3">
      <c r="B72" s="234" t="s">
        <v>119</v>
      </c>
      <c r="C72" s="220"/>
      <c r="D72" s="220"/>
      <c r="E72" s="220"/>
      <c r="F72" s="221"/>
      <c r="G72" s="230" t="s">
        <v>123</v>
      </c>
      <c r="H72" s="231"/>
      <c r="I72" s="68"/>
      <c r="J72" s="68"/>
      <c r="K72" s="68"/>
      <c r="L72" s="68"/>
      <c r="M72" s="68"/>
      <c r="N72" s="192"/>
      <c r="O72" s="43"/>
    </row>
    <row r="73" spans="2:15" ht="29.4" customHeight="1" x14ac:dyDescent="0.3">
      <c r="B73" s="235" t="s">
        <v>337</v>
      </c>
      <c r="C73" s="236"/>
      <c r="D73" s="236"/>
      <c r="E73" s="236"/>
      <c r="F73" s="237"/>
      <c r="G73" s="290">
        <v>2</v>
      </c>
      <c r="H73" s="291"/>
      <c r="I73" s="40"/>
      <c r="J73" s="40"/>
      <c r="K73" s="40"/>
      <c r="L73" s="40"/>
      <c r="M73" s="40"/>
      <c r="N73" s="42"/>
      <c r="O73" s="43"/>
    </row>
    <row r="74" spans="2:15" ht="45" customHeight="1" x14ac:dyDescent="0.3">
      <c r="B74" s="63" t="s">
        <v>27</v>
      </c>
      <c r="C74" s="216" t="s">
        <v>257</v>
      </c>
      <c r="D74" s="216"/>
      <c r="E74" s="216"/>
      <c r="F74" s="216"/>
      <c r="G74" s="216"/>
      <c r="H74" s="216"/>
      <c r="I74" s="216"/>
      <c r="J74" s="216"/>
      <c r="K74" s="216"/>
      <c r="L74" s="216"/>
      <c r="M74" s="216"/>
      <c r="N74" s="65" t="s">
        <v>30</v>
      </c>
      <c r="O74" s="117">
        <f>G76</f>
        <v>6</v>
      </c>
    </row>
    <row r="75" spans="2:15" ht="25.2" customHeight="1" x14ac:dyDescent="0.3">
      <c r="B75" s="234" t="s">
        <v>119</v>
      </c>
      <c r="C75" s="220"/>
      <c r="D75" s="220"/>
      <c r="E75" s="220"/>
      <c r="F75" s="221"/>
      <c r="G75" s="222" t="s">
        <v>123</v>
      </c>
      <c r="H75" s="223"/>
      <c r="I75" s="40"/>
      <c r="J75" s="40"/>
      <c r="K75" s="40"/>
      <c r="L75" s="40"/>
      <c r="M75" s="40"/>
      <c r="N75" s="42"/>
      <c r="O75" s="43"/>
    </row>
    <row r="76" spans="2:15" ht="36" customHeight="1" x14ac:dyDescent="0.3">
      <c r="B76" s="235" t="s">
        <v>394</v>
      </c>
      <c r="C76" s="236"/>
      <c r="D76" s="236"/>
      <c r="E76" s="236"/>
      <c r="F76" s="237"/>
      <c r="G76" s="226">
        <v>6</v>
      </c>
      <c r="H76" s="227"/>
      <c r="I76" s="40"/>
      <c r="J76" s="40"/>
      <c r="K76" s="40"/>
      <c r="L76" s="40"/>
      <c r="M76" s="40"/>
      <c r="N76" s="42"/>
      <c r="O76" s="43"/>
    </row>
    <row r="77" spans="2:15" ht="36" customHeight="1" x14ac:dyDescent="0.3">
      <c r="B77" s="63" t="s">
        <v>68</v>
      </c>
      <c r="C77" s="216" t="s">
        <v>177</v>
      </c>
      <c r="D77" s="216"/>
      <c r="E77" s="216"/>
      <c r="F77" s="216"/>
      <c r="G77" s="216"/>
      <c r="H77" s="216"/>
      <c r="I77" s="216"/>
      <c r="J77" s="216"/>
      <c r="K77" s="216"/>
      <c r="L77" s="216"/>
      <c r="M77" s="216"/>
      <c r="N77" s="65" t="s">
        <v>30</v>
      </c>
      <c r="O77" s="67">
        <f>G79</f>
        <v>2</v>
      </c>
    </row>
    <row r="78" spans="2:15" ht="29.4" customHeight="1" x14ac:dyDescent="0.3">
      <c r="B78" s="234" t="s">
        <v>119</v>
      </c>
      <c r="C78" s="220"/>
      <c r="D78" s="220"/>
      <c r="E78" s="220"/>
      <c r="F78" s="221"/>
      <c r="G78" s="219" t="s">
        <v>123</v>
      </c>
      <c r="H78" s="221"/>
      <c r="I78" s="40"/>
      <c r="J78" s="40"/>
      <c r="K78" s="40"/>
      <c r="L78" s="40"/>
      <c r="M78" s="40"/>
      <c r="N78" s="42"/>
      <c r="O78" s="43"/>
    </row>
    <row r="79" spans="2:15" ht="23.4" customHeight="1" x14ac:dyDescent="0.3">
      <c r="B79" s="235" t="s">
        <v>337</v>
      </c>
      <c r="C79" s="236"/>
      <c r="D79" s="236"/>
      <c r="E79" s="236"/>
      <c r="F79" s="237"/>
      <c r="G79" s="290">
        <v>2</v>
      </c>
      <c r="H79" s="291"/>
      <c r="I79" s="40"/>
      <c r="J79" s="40"/>
      <c r="K79" s="40"/>
      <c r="L79" s="40"/>
      <c r="M79" s="40"/>
      <c r="N79" s="42"/>
      <c r="O79" s="43"/>
    </row>
    <row r="80" spans="2:15" ht="47.4" customHeight="1" x14ac:dyDescent="0.3">
      <c r="B80" s="63" t="s">
        <v>211</v>
      </c>
      <c r="C80" s="216" t="s">
        <v>453</v>
      </c>
      <c r="D80" s="216"/>
      <c r="E80" s="216"/>
      <c r="F80" s="216"/>
      <c r="G80" s="216"/>
      <c r="H80" s="216"/>
      <c r="I80" s="216"/>
      <c r="J80" s="216"/>
      <c r="K80" s="216"/>
      <c r="L80" s="216"/>
      <c r="M80" s="216"/>
      <c r="N80" s="94" t="s">
        <v>143</v>
      </c>
      <c r="O80" s="67">
        <f>L82</f>
        <v>3.3600000000000003</v>
      </c>
    </row>
    <row r="81" spans="2:15" ht="29.4" customHeight="1" x14ac:dyDescent="0.3">
      <c r="B81" s="238" t="s">
        <v>119</v>
      </c>
      <c r="C81" s="217"/>
      <c r="D81" s="217"/>
      <c r="E81" s="217"/>
      <c r="F81" s="217"/>
      <c r="G81" s="239" t="s">
        <v>327</v>
      </c>
      <c r="H81" s="239"/>
      <c r="I81" s="239" t="s">
        <v>326</v>
      </c>
      <c r="J81" s="239"/>
      <c r="K81" s="173" t="s">
        <v>120</v>
      </c>
      <c r="L81" s="173" t="s">
        <v>121</v>
      </c>
      <c r="M81" s="95"/>
      <c r="N81" s="96"/>
      <c r="O81" s="97"/>
    </row>
    <row r="82" spans="2:15" ht="32.4" customHeight="1" x14ac:dyDescent="0.3">
      <c r="B82" s="248" t="s">
        <v>337</v>
      </c>
      <c r="C82" s="247"/>
      <c r="D82" s="247"/>
      <c r="E82" s="247"/>
      <c r="F82" s="247"/>
      <c r="G82" s="240">
        <v>2.1</v>
      </c>
      <c r="H82" s="240"/>
      <c r="I82" s="226">
        <v>0.8</v>
      </c>
      <c r="J82" s="227"/>
      <c r="K82" s="174">
        <v>2</v>
      </c>
      <c r="L82" s="174">
        <f>G82*I82*K82</f>
        <v>3.3600000000000003</v>
      </c>
      <c r="M82" s="95"/>
      <c r="N82" s="96"/>
      <c r="O82" s="97"/>
    </row>
    <row r="83" spans="2:15" ht="36" customHeight="1" x14ac:dyDescent="0.3">
      <c r="B83" s="63" t="s">
        <v>330</v>
      </c>
      <c r="C83" s="216" t="s">
        <v>336</v>
      </c>
      <c r="D83" s="216"/>
      <c r="E83" s="216"/>
      <c r="F83" s="216"/>
      <c r="G83" s="216"/>
      <c r="H83" s="216"/>
      <c r="I83" s="216"/>
      <c r="J83" s="216"/>
      <c r="K83" s="216"/>
      <c r="L83" s="216"/>
      <c r="M83" s="216"/>
      <c r="N83" s="94" t="s">
        <v>145</v>
      </c>
      <c r="O83" s="67">
        <f>F85</f>
        <v>2</v>
      </c>
    </row>
    <row r="84" spans="2:15" ht="29.4" customHeight="1" x14ac:dyDescent="0.3">
      <c r="B84" s="238" t="s">
        <v>119</v>
      </c>
      <c r="C84" s="217"/>
      <c r="D84" s="217"/>
      <c r="E84" s="217"/>
      <c r="F84" s="217" t="s">
        <v>123</v>
      </c>
      <c r="G84" s="217"/>
      <c r="H84" s="95"/>
      <c r="I84" s="95"/>
      <c r="J84" s="95"/>
      <c r="K84" s="95"/>
      <c r="L84" s="95"/>
      <c r="M84" s="95"/>
      <c r="N84" s="96"/>
      <c r="O84" s="97"/>
    </row>
    <row r="85" spans="2:15" ht="30" customHeight="1" x14ac:dyDescent="0.3">
      <c r="B85" s="248" t="s">
        <v>337</v>
      </c>
      <c r="C85" s="247"/>
      <c r="D85" s="247"/>
      <c r="E85" s="247"/>
      <c r="F85" s="247">
        <v>2</v>
      </c>
      <c r="G85" s="247"/>
      <c r="H85" s="95"/>
      <c r="I85" s="95"/>
      <c r="J85" s="95"/>
      <c r="K85" s="95"/>
      <c r="L85" s="95"/>
      <c r="M85" s="95"/>
      <c r="N85" s="96"/>
      <c r="O85" s="97"/>
    </row>
    <row r="86" spans="2:15" ht="36" customHeight="1" x14ac:dyDescent="0.3">
      <c r="B86" s="64" t="s">
        <v>28</v>
      </c>
      <c r="C86" s="262" t="s">
        <v>195</v>
      </c>
      <c r="D86" s="262"/>
      <c r="E86" s="262"/>
      <c r="F86" s="262"/>
      <c r="G86" s="262"/>
      <c r="H86" s="262"/>
      <c r="I86" s="262"/>
      <c r="J86" s="262"/>
      <c r="K86" s="262"/>
      <c r="L86" s="262"/>
      <c r="M86" s="262"/>
      <c r="N86" s="262"/>
      <c r="O86" s="263"/>
    </row>
    <row r="87" spans="2:15" ht="38.4" customHeight="1" x14ac:dyDescent="0.3">
      <c r="B87" s="63" t="s">
        <v>29</v>
      </c>
      <c r="C87" s="216" t="s">
        <v>221</v>
      </c>
      <c r="D87" s="216"/>
      <c r="E87" s="216"/>
      <c r="F87" s="216"/>
      <c r="G87" s="216"/>
      <c r="H87" s="216"/>
      <c r="I87" s="216"/>
      <c r="J87" s="216"/>
      <c r="K87" s="216"/>
      <c r="L87" s="216"/>
      <c r="M87" s="216"/>
      <c r="N87" s="65" t="s">
        <v>143</v>
      </c>
      <c r="O87" s="117">
        <f>K89</f>
        <v>3.1500000000000004</v>
      </c>
    </row>
    <row r="88" spans="2:15" ht="25.2" customHeight="1" x14ac:dyDescent="0.3">
      <c r="B88" s="234" t="s">
        <v>119</v>
      </c>
      <c r="C88" s="220"/>
      <c r="D88" s="220"/>
      <c r="E88" s="221"/>
      <c r="F88" s="222" t="s">
        <v>327</v>
      </c>
      <c r="G88" s="253"/>
      <c r="H88" s="223"/>
      <c r="I88" s="222" t="s">
        <v>326</v>
      </c>
      <c r="J88" s="223"/>
      <c r="K88" s="222" t="s">
        <v>121</v>
      </c>
      <c r="L88" s="223"/>
      <c r="M88" s="40"/>
      <c r="N88" s="42"/>
      <c r="O88" s="43"/>
    </row>
    <row r="89" spans="2:15" ht="31.8" customHeight="1" x14ac:dyDescent="0.3">
      <c r="B89" s="248" t="s">
        <v>395</v>
      </c>
      <c r="C89" s="247"/>
      <c r="D89" s="247"/>
      <c r="E89" s="247"/>
      <c r="F89" s="261">
        <v>2.1</v>
      </c>
      <c r="G89" s="261"/>
      <c r="H89" s="227"/>
      <c r="I89" s="226">
        <v>1.5</v>
      </c>
      <c r="J89" s="227"/>
      <c r="K89" s="226">
        <f>F89*I89</f>
        <v>3.1500000000000004</v>
      </c>
      <c r="L89" s="227"/>
      <c r="M89" s="40"/>
      <c r="N89" s="42"/>
      <c r="O89" s="43"/>
    </row>
    <row r="90" spans="2:15" ht="31.2" customHeight="1" x14ac:dyDescent="0.3">
      <c r="B90" s="64" t="s">
        <v>31</v>
      </c>
      <c r="C90" s="262" t="s">
        <v>201</v>
      </c>
      <c r="D90" s="262"/>
      <c r="E90" s="262"/>
      <c r="F90" s="262"/>
      <c r="G90" s="262"/>
      <c r="H90" s="262"/>
      <c r="I90" s="262"/>
      <c r="J90" s="262"/>
      <c r="K90" s="262"/>
      <c r="L90" s="262"/>
      <c r="M90" s="262"/>
      <c r="N90" s="262"/>
      <c r="O90" s="263"/>
    </row>
    <row r="91" spans="2:15" ht="45" customHeight="1" x14ac:dyDescent="0.3">
      <c r="B91" s="63" t="s">
        <v>32</v>
      </c>
      <c r="C91" s="244" t="s">
        <v>154</v>
      </c>
      <c r="D91" s="245"/>
      <c r="E91" s="245"/>
      <c r="F91" s="245"/>
      <c r="G91" s="245"/>
      <c r="H91" s="245"/>
      <c r="I91" s="245"/>
      <c r="J91" s="245"/>
      <c r="K91" s="245"/>
      <c r="L91" s="245"/>
      <c r="M91" s="246"/>
      <c r="N91" s="65" t="s">
        <v>143</v>
      </c>
      <c r="O91" s="67">
        <f>N93</f>
        <v>6</v>
      </c>
    </row>
    <row r="92" spans="2:15" ht="24" customHeight="1" x14ac:dyDescent="0.3">
      <c r="B92" s="238" t="s">
        <v>119</v>
      </c>
      <c r="C92" s="217"/>
      <c r="D92" s="217"/>
      <c r="E92" s="241" t="s">
        <v>122</v>
      </c>
      <c r="F92" s="241"/>
      <c r="G92" s="241"/>
      <c r="H92" s="241" t="s">
        <v>230</v>
      </c>
      <c r="I92" s="241"/>
      <c r="J92" s="241" t="s">
        <v>123</v>
      </c>
      <c r="K92" s="241"/>
      <c r="L92" s="241" t="s">
        <v>121</v>
      </c>
      <c r="M92" s="241"/>
      <c r="N92" s="243" t="s">
        <v>118</v>
      </c>
      <c r="O92" s="312"/>
    </row>
    <row r="93" spans="2:15" ht="27.6" customHeight="1" x14ac:dyDescent="0.3">
      <c r="B93" s="235" t="s">
        <v>233</v>
      </c>
      <c r="C93" s="236"/>
      <c r="D93" s="237"/>
      <c r="E93" s="232">
        <v>1.2</v>
      </c>
      <c r="F93" s="289"/>
      <c r="G93" s="233"/>
      <c r="H93" s="242">
        <v>1</v>
      </c>
      <c r="I93" s="242"/>
      <c r="J93" s="242">
        <v>5</v>
      </c>
      <c r="K93" s="242"/>
      <c r="L93" s="242">
        <f t="shared" ref="L93" si="2">E93*H93*J93</f>
        <v>6</v>
      </c>
      <c r="M93" s="242"/>
      <c r="N93" s="228">
        <f>SUM(L93:M93)</f>
        <v>6</v>
      </c>
      <c r="O93" s="284"/>
    </row>
    <row r="94" spans="2:15" ht="34.799999999999997" customHeight="1" x14ac:dyDescent="0.3">
      <c r="B94" s="63" t="s">
        <v>212</v>
      </c>
      <c r="C94" s="250" t="s">
        <v>296</v>
      </c>
      <c r="D94" s="250"/>
      <c r="E94" s="250"/>
      <c r="F94" s="250"/>
      <c r="G94" s="250"/>
      <c r="H94" s="250"/>
      <c r="I94" s="250"/>
      <c r="J94" s="250"/>
      <c r="K94" s="250"/>
      <c r="L94" s="250"/>
      <c r="M94" s="251"/>
      <c r="N94" s="109" t="s">
        <v>143</v>
      </c>
      <c r="O94" s="119">
        <f>N96</f>
        <v>3</v>
      </c>
    </row>
    <row r="95" spans="2:15" ht="28.2" customHeight="1" x14ac:dyDescent="0.3">
      <c r="B95" s="234" t="s">
        <v>119</v>
      </c>
      <c r="C95" s="220"/>
      <c r="D95" s="220"/>
      <c r="E95" s="220"/>
      <c r="F95" s="221"/>
      <c r="G95" s="222" t="s">
        <v>122</v>
      </c>
      <c r="H95" s="223"/>
      <c r="I95" s="222" t="s">
        <v>230</v>
      </c>
      <c r="J95" s="223"/>
      <c r="K95" s="176" t="s">
        <v>120</v>
      </c>
      <c r="L95" s="178"/>
      <c r="M95" s="179"/>
      <c r="N95" s="185"/>
      <c r="O95" s="114"/>
    </row>
    <row r="96" spans="2:15" ht="36" customHeight="1" x14ac:dyDescent="0.3">
      <c r="B96" s="235" t="s">
        <v>328</v>
      </c>
      <c r="C96" s="236"/>
      <c r="D96" s="236"/>
      <c r="E96" s="236"/>
      <c r="F96" s="237"/>
      <c r="G96" s="226">
        <v>0.5</v>
      </c>
      <c r="H96" s="227"/>
      <c r="I96" s="226">
        <v>1.5</v>
      </c>
      <c r="J96" s="227"/>
      <c r="K96" s="191">
        <v>4</v>
      </c>
      <c r="L96" s="228" t="s">
        <v>121</v>
      </c>
      <c r="M96" s="229"/>
      <c r="N96" s="175">
        <f>G96*I96*K96</f>
        <v>3</v>
      </c>
      <c r="O96" s="114"/>
    </row>
    <row r="97" spans="2:15" ht="49.2" customHeight="1" x14ac:dyDescent="0.3">
      <c r="B97" s="63" t="s">
        <v>213</v>
      </c>
      <c r="C97" s="244" t="s">
        <v>267</v>
      </c>
      <c r="D97" s="245"/>
      <c r="E97" s="245"/>
      <c r="F97" s="245"/>
      <c r="G97" s="245"/>
      <c r="H97" s="245"/>
      <c r="I97" s="245"/>
      <c r="J97" s="245"/>
      <c r="K97" s="245"/>
      <c r="L97" s="245"/>
      <c r="M97" s="246"/>
      <c r="N97" s="65" t="s">
        <v>145</v>
      </c>
      <c r="O97" s="117">
        <f>G99</f>
        <v>4</v>
      </c>
    </row>
    <row r="98" spans="2:15" ht="36" customHeight="1" x14ac:dyDescent="0.3">
      <c r="B98" s="234" t="s">
        <v>119</v>
      </c>
      <c r="C98" s="220"/>
      <c r="D98" s="220"/>
      <c r="E98" s="220"/>
      <c r="F98" s="221"/>
      <c r="G98" s="222" t="s">
        <v>123</v>
      </c>
      <c r="H98" s="223"/>
      <c r="I98" s="68"/>
      <c r="J98" s="183"/>
      <c r="K98" s="184"/>
      <c r="L98" s="183"/>
      <c r="M98" s="184"/>
      <c r="N98" s="192"/>
      <c r="O98" s="43"/>
    </row>
    <row r="99" spans="2:15" ht="34.200000000000003" customHeight="1" x14ac:dyDescent="0.3">
      <c r="B99" s="235" t="s">
        <v>328</v>
      </c>
      <c r="C99" s="236"/>
      <c r="D99" s="236"/>
      <c r="E99" s="236"/>
      <c r="F99" s="237"/>
      <c r="G99" s="226">
        <v>4</v>
      </c>
      <c r="H99" s="227"/>
      <c r="I99" s="68"/>
      <c r="J99" s="183"/>
      <c r="K99" s="184"/>
      <c r="L99" s="183"/>
      <c r="M99" s="184"/>
      <c r="N99" s="192"/>
      <c r="O99" s="43"/>
    </row>
    <row r="100" spans="2:15" ht="30" customHeight="1" x14ac:dyDescent="0.3">
      <c r="B100" s="63" t="s">
        <v>214</v>
      </c>
      <c r="C100" s="244" t="s">
        <v>297</v>
      </c>
      <c r="D100" s="245"/>
      <c r="E100" s="245"/>
      <c r="F100" s="245"/>
      <c r="G100" s="245"/>
      <c r="H100" s="245"/>
      <c r="I100" s="245"/>
      <c r="J100" s="245"/>
      <c r="K100" s="245"/>
      <c r="L100" s="245"/>
      <c r="M100" s="246"/>
      <c r="N100" s="65" t="s">
        <v>145</v>
      </c>
      <c r="O100" s="67">
        <f>G102</f>
        <v>4</v>
      </c>
    </row>
    <row r="101" spans="2:15" ht="31.2" customHeight="1" x14ac:dyDescent="0.3">
      <c r="B101" s="234" t="s">
        <v>119</v>
      </c>
      <c r="C101" s="220"/>
      <c r="D101" s="220"/>
      <c r="E101" s="220"/>
      <c r="F101" s="221"/>
      <c r="G101" s="222" t="s">
        <v>123</v>
      </c>
      <c r="H101" s="223"/>
      <c r="I101" s="179"/>
      <c r="J101" s="222"/>
      <c r="K101" s="223"/>
      <c r="L101" s="183"/>
      <c r="M101" s="184"/>
      <c r="N101" s="192"/>
      <c r="O101" s="43"/>
    </row>
    <row r="102" spans="2:15" ht="30" customHeight="1" x14ac:dyDescent="0.3">
      <c r="B102" s="235" t="s">
        <v>328</v>
      </c>
      <c r="C102" s="236"/>
      <c r="D102" s="236"/>
      <c r="E102" s="236"/>
      <c r="F102" s="237"/>
      <c r="G102" s="226">
        <v>4</v>
      </c>
      <c r="H102" s="227"/>
      <c r="I102" s="68"/>
      <c r="J102" s="183"/>
      <c r="K102" s="184"/>
      <c r="L102" s="183"/>
      <c r="M102" s="184"/>
      <c r="N102" s="192"/>
      <c r="O102" s="43"/>
    </row>
    <row r="103" spans="2:15" ht="43.2" customHeight="1" x14ac:dyDescent="0.3">
      <c r="B103" s="63" t="s">
        <v>215</v>
      </c>
      <c r="C103" s="244" t="s">
        <v>298</v>
      </c>
      <c r="D103" s="245"/>
      <c r="E103" s="245"/>
      <c r="F103" s="245"/>
      <c r="G103" s="245"/>
      <c r="H103" s="245"/>
      <c r="I103" s="245"/>
      <c r="J103" s="245"/>
      <c r="K103" s="245"/>
      <c r="L103" s="245"/>
      <c r="M103" s="246"/>
      <c r="N103" s="65" t="s">
        <v>19</v>
      </c>
      <c r="O103" s="67">
        <f>K105</f>
        <v>8</v>
      </c>
    </row>
    <row r="104" spans="2:15" ht="40.200000000000003" customHeight="1" x14ac:dyDescent="0.3">
      <c r="B104" s="238" t="s">
        <v>119</v>
      </c>
      <c r="C104" s="217"/>
      <c r="D104" s="217"/>
      <c r="E104" s="217"/>
      <c r="F104" s="241" t="s">
        <v>183</v>
      </c>
      <c r="G104" s="241"/>
      <c r="H104" s="68" t="s">
        <v>120</v>
      </c>
      <c r="I104" s="92"/>
      <c r="J104" s="92"/>
      <c r="K104" s="92"/>
      <c r="L104" s="92"/>
      <c r="M104" s="99"/>
      <c r="N104" s="192"/>
      <c r="O104" s="43"/>
    </row>
    <row r="105" spans="2:15" ht="34.799999999999997" customHeight="1" x14ac:dyDescent="0.3">
      <c r="B105" s="235" t="s">
        <v>328</v>
      </c>
      <c r="C105" s="236"/>
      <c r="D105" s="236"/>
      <c r="E105" s="237"/>
      <c r="F105" s="232">
        <v>2</v>
      </c>
      <c r="G105" s="233"/>
      <c r="H105" s="191">
        <v>4</v>
      </c>
      <c r="I105" s="243" t="s">
        <v>123</v>
      </c>
      <c r="J105" s="243"/>
      <c r="K105" s="175">
        <f>F105*H105</f>
        <v>8</v>
      </c>
      <c r="L105" s="92"/>
      <c r="M105" s="99"/>
      <c r="N105" s="192"/>
      <c r="O105" s="43"/>
    </row>
    <row r="106" spans="2:15" ht="37.200000000000003" customHeight="1" x14ac:dyDescent="0.3">
      <c r="B106" s="63" t="s">
        <v>216</v>
      </c>
      <c r="C106" s="244" t="s">
        <v>272</v>
      </c>
      <c r="D106" s="245"/>
      <c r="E106" s="245"/>
      <c r="F106" s="245"/>
      <c r="G106" s="245"/>
      <c r="H106" s="245"/>
      <c r="I106" s="245"/>
      <c r="J106" s="245"/>
      <c r="K106" s="245"/>
      <c r="L106" s="245"/>
      <c r="M106" s="246"/>
      <c r="N106" s="65" t="s">
        <v>19</v>
      </c>
      <c r="O106" s="67">
        <f>L108</f>
        <v>8</v>
      </c>
    </row>
    <row r="107" spans="2:15" ht="28.2" customHeight="1" x14ac:dyDescent="0.3">
      <c r="B107" s="258" t="s">
        <v>119</v>
      </c>
      <c r="C107" s="241"/>
      <c r="D107" s="241"/>
      <c r="E107" s="241"/>
      <c r="F107" s="241"/>
      <c r="G107" s="241" t="s">
        <v>183</v>
      </c>
      <c r="H107" s="241"/>
      <c r="I107" s="68" t="s">
        <v>120</v>
      </c>
      <c r="J107" s="92"/>
      <c r="K107" s="92"/>
      <c r="L107" s="92"/>
      <c r="M107" s="99"/>
      <c r="N107" s="192"/>
      <c r="O107" s="43"/>
    </row>
    <row r="108" spans="2:15" ht="29.4" customHeight="1" x14ac:dyDescent="0.3">
      <c r="B108" s="248" t="s">
        <v>328</v>
      </c>
      <c r="C108" s="247"/>
      <c r="D108" s="247"/>
      <c r="E108" s="247"/>
      <c r="F108" s="247"/>
      <c r="G108" s="232">
        <v>2</v>
      </c>
      <c r="H108" s="233"/>
      <c r="I108" s="191">
        <v>4</v>
      </c>
      <c r="J108" s="243" t="s">
        <v>123</v>
      </c>
      <c r="K108" s="243"/>
      <c r="L108" s="175">
        <f>G108*I108</f>
        <v>8</v>
      </c>
      <c r="M108" s="99"/>
      <c r="N108" s="192"/>
      <c r="O108" s="43"/>
    </row>
    <row r="109" spans="2:15" ht="35.4" customHeight="1" x14ac:dyDescent="0.3">
      <c r="B109" s="64" t="s">
        <v>33</v>
      </c>
      <c r="C109" s="262" t="s">
        <v>351</v>
      </c>
      <c r="D109" s="262"/>
      <c r="E109" s="262"/>
      <c r="F109" s="262"/>
      <c r="G109" s="262"/>
      <c r="H109" s="262"/>
      <c r="I109" s="262"/>
      <c r="J109" s="262"/>
      <c r="K109" s="262"/>
      <c r="L109" s="262"/>
      <c r="M109" s="262"/>
      <c r="N109" s="262"/>
      <c r="O109" s="263"/>
    </row>
    <row r="110" spans="2:15" ht="36" customHeight="1" x14ac:dyDescent="0.3">
      <c r="B110" s="63" t="s">
        <v>35</v>
      </c>
      <c r="C110" s="244" t="s">
        <v>202</v>
      </c>
      <c r="D110" s="245"/>
      <c r="E110" s="245"/>
      <c r="F110" s="245"/>
      <c r="G110" s="245"/>
      <c r="H110" s="245"/>
      <c r="I110" s="245"/>
      <c r="J110" s="245"/>
      <c r="K110" s="245"/>
      <c r="L110" s="245"/>
      <c r="M110" s="246"/>
      <c r="N110" s="65" t="s">
        <v>19</v>
      </c>
      <c r="O110" s="67">
        <f>B112</f>
        <v>10</v>
      </c>
    </row>
    <row r="111" spans="2:15" ht="28.2" customHeight="1" x14ac:dyDescent="0.3">
      <c r="B111" s="239" t="s">
        <v>391</v>
      </c>
      <c r="C111" s="239"/>
      <c r="D111" s="239"/>
      <c r="E111" s="239" t="s">
        <v>120</v>
      </c>
      <c r="F111" s="239"/>
      <c r="G111" s="89"/>
      <c r="H111" s="89"/>
      <c r="I111" s="89"/>
      <c r="J111" s="89"/>
      <c r="K111" s="89"/>
      <c r="L111" s="89"/>
      <c r="M111" s="98"/>
      <c r="N111" s="192"/>
      <c r="O111" s="43"/>
    </row>
    <row r="112" spans="2:15" ht="30.6" customHeight="1" x14ac:dyDescent="0.3">
      <c r="B112" s="240">
        <v>10</v>
      </c>
      <c r="C112" s="240"/>
      <c r="D112" s="240"/>
      <c r="E112" s="240">
        <v>1</v>
      </c>
      <c r="F112" s="240"/>
      <c r="G112" s="89"/>
      <c r="H112" s="89"/>
      <c r="I112" s="89"/>
      <c r="J112" s="89"/>
      <c r="K112" s="89"/>
      <c r="L112" s="89"/>
      <c r="M112" s="98"/>
      <c r="N112" s="192"/>
      <c r="O112" s="43"/>
    </row>
    <row r="113" spans="2:15" ht="46.8" customHeight="1" x14ac:dyDescent="0.3">
      <c r="B113" s="63" t="s">
        <v>36</v>
      </c>
      <c r="C113" s="244" t="s">
        <v>222</v>
      </c>
      <c r="D113" s="245"/>
      <c r="E113" s="245"/>
      <c r="F113" s="245"/>
      <c r="G113" s="245"/>
      <c r="H113" s="245"/>
      <c r="I113" s="245"/>
      <c r="J113" s="245"/>
      <c r="K113" s="245"/>
      <c r="L113" s="245"/>
      <c r="M113" s="246"/>
      <c r="N113" s="65" t="s">
        <v>19</v>
      </c>
      <c r="O113" s="67">
        <f>B115</f>
        <v>10</v>
      </c>
    </row>
    <row r="114" spans="2:15" ht="33" customHeight="1" x14ac:dyDescent="0.3">
      <c r="B114" s="259" t="s">
        <v>391</v>
      </c>
      <c r="C114" s="253"/>
      <c r="D114" s="223"/>
      <c r="E114" s="239" t="s">
        <v>120</v>
      </c>
      <c r="F114" s="239"/>
      <c r="G114" s="89"/>
      <c r="H114" s="89"/>
      <c r="I114" s="89"/>
      <c r="J114" s="89"/>
      <c r="K114" s="89"/>
      <c r="L114" s="89"/>
      <c r="M114" s="98"/>
      <c r="N114" s="192"/>
      <c r="O114" s="43"/>
    </row>
    <row r="115" spans="2:15" ht="24.6" customHeight="1" x14ac:dyDescent="0.3">
      <c r="B115" s="260">
        <v>10</v>
      </c>
      <c r="C115" s="261"/>
      <c r="D115" s="227"/>
      <c r="E115" s="240">
        <v>1</v>
      </c>
      <c r="F115" s="240"/>
      <c r="G115" s="89"/>
      <c r="H115" s="89"/>
      <c r="I115" s="89"/>
      <c r="J115" s="89"/>
      <c r="K115" s="89"/>
      <c r="L115" s="89"/>
      <c r="M115" s="98"/>
      <c r="N115" s="192"/>
      <c r="O115" s="43"/>
    </row>
    <row r="116" spans="2:15" ht="36" customHeight="1" x14ac:dyDescent="0.3">
      <c r="B116" s="63" t="s">
        <v>37</v>
      </c>
      <c r="C116" s="244" t="s">
        <v>299</v>
      </c>
      <c r="D116" s="245"/>
      <c r="E116" s="245"/>
      <c r="F116" s="245"/>
      <c r="G116" s="245"/>
      <c r="H116" s="245"/>
      <c r="I116" s="245"/>
      <c r="J116" s="245"/>
      <c r="K116" s="245"/>
      <c r="L116" s="245"/>
      <c r="M116" s="246"/>
      <c r="N116" s="65" t="s">
        <v>164</v>
      </c>
      <c r="O116" s="67">
        <f>M118</f>
        <v>0.97199999999999986</v>
      </c>
    </row>
    <row r="117" spans="2:15" ht="28.2" customHeight="1" x14ac:dyDescent="0.3">
      <c r="B117" s="259" t="s">
        <v>9</v>
      </c>
      <c r="C117" s="253"/>
      <c r="D117" s="223"/>
      <c r="E117" s="239" t="s">
        <v>327</v>
      </c>
      <c r="F117" s="239"/>
      <c r="G117" s="89" t="s">
        <v>335</v>
      </c>
      <c r="H117" s="89" t="s">
        <v>326</v>
      </c>
      <c r="I117" s="89" t="s">
        <v>123</v>
      </c>
      <c r="J117" s="89"/>
      <c r="K117" s="89"/>
      <c r="L117" s="89"/>
      <c r="M117" s="98"/>
      <c r="N117" s="192"/>
      <c r="O117" s="43"/>
    </row>
    <row r="118" spans="2:15" ht="36" customHeight="1" x14ac:dyDescent="0.3">
      <c r="B118" s="260" t="s">
        <v>429</v>
      </c>
      <c r="C118" s="261"/>
      <c r="D118" s="227"/>
      <c r="E118" s="240">
        <v>0.3</v>
      </c>
      <c r="F118" s="240"/>
      <c r="G118" s="187">
        <v>3</v>
      </c>
      <c r="H118" s="197">
        <v>0.12</v>
      </c>
      <c r="I118" s="197">
        <v>9</v>
      </c>
      <c r="J118" s="190"/>
      <c r="K118" s="243" t="s">
        <v>349</v>
      </c>
      <c r="L118" s="243"/>
      <c r="M118" s="167">
        <f>E118*G118*H118*I118</f>
        <v>0.97199999999999986</v>
      </c>
      <c r="N118" s="192"/>
      <c r="O118" s="43"/>
    </row>
    <row r="119" spans="2:15" ht="36" customHeight="1" x14ac:dyDescent="0.3">
      <c r="B119" s="63" t="s">
        <v>168</v>
      </c>
      <c r="C119" s="244" t="s">
        <v>382</v>
      </c>
      <c r="D119" s="245"/>
      <c r="E119" s="245"/>
      <c r="F119" s="245"/>
      <c r="G119" s="245"/>
      <c r="H119" s="245"/>
      <c r="I119" s="245"/>
      <c r="J119" s="245"/>
      <c r="K119" s="245"/>
      <c r="L119" s="245"/>
      <c r="M119" s="246"/>
      <c r="N119" s="65" t="s">
        <v>143</v>
      </c>
      <c r="O119" s="67">
        <f>N122</f>
        <v>60</v>
      </c>
    </row>
    <row r="120" spans="2:15" ht="28.2" customHeight="1" x14ac:dyDescent="0.3">
      <c r="B120" s="238" t="s">
        <v>119</v>
      </c>
      <c r="C120" s="217"/>
      <c r="D120" s="217"/>
      <c r="E120" s="217"/>
      <c r="F120" s="241" t="s">
        <v>335</v>
      </c>
      <c r="G120" s="241"/>
      <c r="H120" s="68" t="s">
        <v>326</v>
      </c>
      <c r="I120" s="68" t="s">
        <v>123</v>
      </c>
      <c r="J120" s="68" t="s">
        <v>431</v>
      </c>
      <c r="K120" s="92"/>
      <c r="L120" s="92"/>
      <c r="M120" s="99"/>
      <c r="N120" s="192"/>
      <c r="O120" s="43"/>
    </row>
    <row r="121" spans="2:15" ht="27" customHeight="1" x14ac:dyDescent="0.3">
      <c r="B121" s="248" t="s">
        <v>430</v>
      </c>
      <c r="C121" s="247"/>
      <c r="D121" s="247"/>
      <c r="E121" s="247"/>
      <c r="F121" s="242">
        <v>2.4</v>
      </c>
      <c r="G121" s="242"/>
      <c r="H121" s="70">
        <v>1</v>
      </c>
      <c r="I121" s="70">
        <v>9</v>
      </c>
      <c r="J121" s="70">
        <f>F121*H121*I121</f>
        <v>21.599999999999998</v>
      </c>
      <c r="K121" s="92"/>
      <c r="L121" s="92"/>
      <c r="M121" s="99"/>
      <c r="N121" s="192"/>
      <c r="O121" s="43"/>
    </row>
    <row r="122" spans="2:15" ht="27.6" customHeight="1" x14ac:dyDescent="0.3">
      <c r="B122" s="248" t="s">
        <v>396</v>
      </c>
      <c r="C122" s="247"/>
      <c r="D122" s="247"/>
      <c r="E122" s="247"/>
      <c r="F122" s="242">
        <v>3.2</v>
      </c>
      <c r="G122" s="242"/>
      <c r="H122" s="70">
        <v>12</v>
      </c>
      <c r="I122" s="70">
        <v>1</v>
      </c>
      <c r="J122" s="70">
        <f>F122*H122*I122</f>
        <v>38.400000000000006</v>
      </c>
      <c r="K122" s="92"/>
      <c r="L122" s="243" t="s">
        <v>118</v>
      </c>
      <c r="M122" s="243"/>
      <c r="N122" s="196">
        <f>SUM(J121:J122)</f>
        <v>60</v>
      </c>
      <c r="O122" s="43"/>
    </row>
    <row r="123" spans="2:15" ht="36" customHeight="1" x14ac:dyDescent="0.3">
      <c r="B123" s="63" t="s">
        <v>169</v>
      </c>
      <c r="C123" s="244" t="s">
        <v>383</v>
      </c>
      <c r="D123" s="245"/>
      <c r="E123" s="245"/>
      <c r="F123" s="245"/>
      <c r="G123" s="245"/>
      <c r="H123" s="245"/>
      <c r="I123" s="245"/>
      <c r="J123" s="245"/>
      <c r="K123" s="245"/>
      <c r="L123" s="245"/>
      <c r="M123" s="246"/>
      <c r="N123" s="65" t="s">
        <v>143</v>
      </c>
      <c r="O123" s="67">
        <f>N126</f>
        <v>48.750000000000007</v>
      </c>
    </row>
    <row r="124" spans="2:15" ht="27" customHeight="1" x14ac:dyDescent="0.3">
      <c r="B124" s="234" t="s">
        <v>9</v>
      </c>
      <c r="C124" s="220"/>
      <c r="D124" s="220"/>
      <c r="E124" s="221"/>
      <c r="F124" s="219" t="s">
        <v>391</v>
      </c>
      <c r="G124" s="221"/>
      <c r="H124" s="92" t="s">
        <v>335</v>
      </c>
      <c r="I124" s="241" t="s">
        <v>431</v>
      </c>
      <c r="J124" s="241"/>
      <c r="K124" s="92"/>
      <c r="L124" s="92"/>
      <c r="M124" s="99"/>
      <c r="N124" s="192"/>
      <c r="O124" s="43"/>
    </row>
    <row r="125" spans="2:15" ht="29.4" customHeight="1" x14ac:dyDescent="0.3">
      <c r="B125" s="248" t="s">
        <v>432</v>
      </c>
      <c r="C125" s="247"/>
      <c r="D125" s="247"/>
      <c r="E125" s="247"/>
      <c r="F125" s="240">
        <v>6.9</v>
      </c>
      <c r="G125" s="240"/>
      <c r="H125" s="174">
        <v>1.5</v>
      </c>
      <c r="I125" s="240">
        <f>F125*H125</f>
        <v>10.350000000000001</v>
      </c>
      <c r="J125" s="240"/>
      <c r="K125" s="98"/>
      <c r="L125" s="40"/>
      <c r="M125" s="40"/>
      <c r="N125" s="42"/>
      <c r="O125" s="43"/>
    </row>
    <row r="126" spans="2:15" ht="27" customHeight="1" x14ac:dyDescent="0.3">
      <c r="B126" s="248" t="s">
        <v>442</v>
      </c>
      <c r="C126" s="247"/>
      <c r="D126" s="247"/>
      <c r="E126" s="247"/>
      <c r="F126" s="240">
        <v>12</v>
      </c>
      <c r="G126" s="240"/>
      <c r="H126" s="174">
        <v>3.2</v>
      </c>
      <c r="I126" s="240">
        <f>F126*H126</f>
        <v>38.400000000000006</v>
      </c>
      <c r="J126" s="240"/>
      <c r="K126" s="89"/>
      <c r="L126" s="243" t="s">
        <v>118</v>
      </c>
      <c r="M126" s="243"/>
      <c r="N126" s="196">
        <f>SUM(I125:J126)</f>
        <v>48.750000000000007</v>
      </c>
      <c r="O126" s="91"/>
    </row>
    <row r="127" spans="2:15" ht="36" customHeight="1" x14ac:dyDescent="0.3">
      <c r="B127" s="63" t="s">
        <v>170</v>
      </c>
      <c r="C127" s="244" t="s">
        <v>384</v>
      </c>
      <c r="D127" s="245"/>
      <c r="E127" s="245"/>
      <c r="F127" s="245"/>
      <c r="G127" s="245"/>
      <c r="H127" s="245"/>
      <c r="I127" s="245"/>
      <c r="J127" s="245"/>
      <c r="K127" s="245"/>
      <c r="L127" s="245"/>
      <c r="M127" s="245"/>
      <c r="N127" s="94" t="s">
        <v>143</v>
      </c>
      <c r="O127" s="118">
        <f>N131</f>
        <v>28.85</v>
      </c>
    </row>
    <row r="128" spans="2:15" ht="32.4" customHeight="1" x14ac:dyDescent="0.3">
      <c r="B128" s="238" t="s">
        <v>9</v>
      </c>
      <c r="C128" s="217"/>
      <c r="D128" s="217"/>
      <c r="E128" s="217"/>
      <c r="F128" s="239" t="s">
        <v>335</v>
      </c>
      <c r="G128" s="239"/>
      <c r="H128" s="40" t="s">
        <v>326</v>
      </c>
      <c r="I128" s="173" t="s">
        <v>123</v>
      </c>
      <c r="J128" s="173" t="s">
        <v>431</v>
      </c>
      <c r="K128" s="89" t="s">
        <v>243</v>
      </c>
      <c r="L128" s="89"/>
      <c r="M128" s="89"/>
      <c r="N128" s="90"/>
      <c r="O128" s="91"/>
    </row>
    <row r="129" spans="2:15" ht="27" customHeight="1" x14ac:dyDescent="0.3">
      <c r="B129" s="248" t="s">
        <v>433</v>
      </c>
      <c r="C129" s="247"/>
      <c r="D129" s="247"/>
      <c r="E129" s="247"/>
      <c r="F129" s="240">
        <v>0.8</v>
      </c>
      <c r="G129" s="240"/>
      <c r="H129" s="174">
        <v>2.4</v>
      </c>
      <c r="I129" s="174">
        <v>9</v>
      </c>
      <c r="J129" s="174">
        <f>F129*H129*I129</f>
        <v>17.28</v>
      </c>
      <c r="K129" s="89"/>
      <c r="L129" s="89"/>
      <c r="M129" s="89"/>
      <c r="N129" s="90"/>
      <c r="O129" s="91"/>
    </row>
    <row r="130" spans="2:15" ht="27" customHeight="1" x14ac:dyDescent="0.3">
      <c r="B130" s="248" t="s">
        <v>396</v>
      </c>
      <c r="C130" s="247"/>
      <c r="D130" s="247"/>
      <c r="E130" s="247"/>
      <c r="F130" s="240">
        <v>0.8</v>
      </c>
      <c r="G130" s="240"/>
      <c r="H130" s="174">
        <v>12</v>
      </c>
      <c r="I130" s="174">
        <v>1</v>
      </c>
      <c r="J130" s="174">
        <f>F130*H130*I130</f>
        <v>9.6000000000000014</v>
      </c>
      <c r="K130" s="89"/>
      <c r="L130" s="89"/>
      <c r="M130" s="89"/>
      <c r="N130" s="90"/>
      <c r="O130" s="91"/>
    </row>
    <row r="131" spans="2:15" ht="24.6" customHeight="1" x14ac:dyDescent="0.3">
      <c r="B131" s="248" t="s">
        <v>434</v>
      </c>
      <c r="C131" s="247"/>
      <c r="D131" s="247"/>
      <c r="E131" s="247"/>
      <c r="F131" s="240">
        <v>1</v>
      </c>
      <c r="G131" s="240"/>
      <c r="H131" s="174">
        <v>0.4</v>
      </c>
      <c r="I131" s="174">
        <v>1</v>
      </c>
      <c r="J131" s="174">
        <f>F131*H131*I131</f>
        <v>0.4</v>
      </c>
      <c r="K131" s="89"/>
      <c r="L131" s="243" t="s">
        <v>118</v>
      </c>
      <c r="M131" s="243"/>
      <c r="N131" s="168">
        <f>SUM(J129:J132)</f>
        <v>28.85</v>
      </c>
      <c r="O131" s="91"/>
    </row>
    <row r="132" spans="2:15" ht="27" customHeight="1" x14ac:dyDescent="0.3">
      <c r="B132" s="248" t="s">
        <v>435</v>
      </c>
      <c r="C132" s="247"/>
      <c r="D132" s="247"/>
      <c r="E132" s="247"/>
      <c r="F132" s="240">
        <v>7.85</v>
      </c>
      <c r="G132" s="240"/>
      <c r="H132" s="174">
        <v>0.2</v>
      </c>
      <c r="I132" s="174">
        <v>1</v>
      </c>
      <c r="J132" s="174">
        <f>F132*H132*I132</f>
        <v>1.57</v>
      </c>
      <c r="K132" s="89"/>
      <c r="L132" s="89"/>
      <c r="M132" s="89"/>
      <c r="N132" s="90"/>
      <c r="O132" s="91"/>
    </row>
    <row r="133" spans="2:15" ht="36" customHeight="1" x14ac:dyDescent="0.3">
      <c r="B133" s="63" t="s">
        <v>171</v>
      </c>
      <c r="C133" s="216" t="s">
        <v>385</v>
      </c>
      <c r="D133" s="216"/>
      <c r="E133" s="216"/>
      <c r="F133" s="216"/>
      <c r="G133" s="216"/>
      <c r="H133" s="216"/>
      <c r="I133" s="216"/>
      <c r="J133" s="216"/>
      <c r="K133" s="216"/>
      <c r="L133" s="216"/>
      <c r="M133" s="216"/>
      <c r="N133" s="94" t="s">
        <v>143</v>
      </c>
      <c r="O133" s="202">
        <f>N135</f>
        <v>2.4300000000000002</v>
      </c>
    </row>
    <row r="134" spans="2:15" ht="39" customHeight="1" x14ac:dyDescent="0.3">
      <c r="B134" s="238" t="s">
        <v>9</v>
      </c>
      <c r="C134" s="217"/>
      <c r="D134" s="217"/>
      <c r="E134" s="217"/>
      <c r="F134" s="239" t="s">
        <v>327</v>
      </c>
      <c r="G134" s="239"/>
      <c r="H134" s="173" t="s">
        <v>326</v>
      </c>
      <c r="I134" s="173" t="s">
        <v>436</v>
      </c>
      <c r="J134" s="173" t="s">
        <v>437</v>
      </c>
      <c r="K134" s="89"/>
      <c r="L134" s="89"/>
      <c r="M134" s="89"/>
      <c r="N134" s="90"/>
      <c r="O134" s="91"/>
    </row>
    <row r="135" spans="2:15" ht="36" customHeight="1" x14ac:dyDescent="0.3">
      <c r="B135" s="248" t="s">
        <v>334</v>
      </c>
      <c r="C135" s="247"/>
      <c r="D135" s="247"/>
      <c r="E135" s="247"/>
      <c r="F135" s="240">
        <v>0.5</v>
      </c>
      <c r="G135" s="240"/>
      <c r="H135" s="2">
        <v>0.09</v>
      </c>
      <c r="I135" s="174">
        <v>6</v>
      </c>
      <c r="J135" s="174">
        <v>9</v>
      </c>
      <c r="K135" s="89"/>
      <c r="L135" s="243" t="s">
        <v>118</v>
      </c>
      <c r="M135" s="243"/>
      <c r="N135" s="168">
        <f>F135*H135*I135*J135</f>
        <v>2.4300000000000002</v>
      </c>
      <c r="O135" s="91"/>
    </row>
    <row r="136" spans="2:15" ht="36" customHeight="1" x14ac:dyDescent="0.3">
      <c r="B136" s="63" t="s">
        <v>208</v>
      </c>
      <c r="C136" s="216" t="s">
        <v>343</v>
      </c>
      <c r="D136" s="216"/>
      <c r="E136" s="216"/>
      <c r="F136" s="216"/>
      <c r="G136" s="216"/>
      <c r="H136" s="216"/>
      <c r="I136" s="216"/>
      <c r="J136" s="216"/>
      <c r="K136" s="216"/>
      <c r="L136" s="216"/>
      <c r="M136" s="216"/>
      <c r="N136" s="94" t="s">
        <v>164</v>
      </c>
      <c r="O136" s="67">
        <f>N138</f>
        <v>1.944</v>
      </c>
    </row>
    <row r="137" spans="2:15" ht="30" customHeight="1" x14ac:dyDescent="0.3">
      <c r="B137" s="238" t="s">
        <v>9</v>
      </c>
      <c r="C137" s="217"/>
      <c r="D137" s="217"/>
      <c r="E137" s="217"/>
      <c r="F137" s="239" t="s">
        <v>327</v>
      </c>
      <c r="G137" s="239"/>
      <c r="H137" s="173" t="s">
        <v>326</v>
      </c>
      <c r="I137" s="173" t="s">
        <v>335</v>
      </c>
      <c r="J137" s="173" t="s">
        <v>437</v>
      </c>
      <c r="K137" s="89"/>
      <c r="L137" s="89"/>
      <c r="M137" s="89"/>
      <c r="N137" s="90"/>
      <c r="O137" s="91"/>
    </row>
    <row r="138" spans="2:15" ht="30.6" customHeight="1" x14ac:dyDescent="0.3">
      <c r="B138" s="248" t="s">
        <v>438</v>
      </c>
      <c r="C138" s="247"/>
      <c r="D138" s="247"/>
      <c r="E138" s="247"/>
      <c r="F138" s="240">
        <v>0.6</v>
      </c>
      <c r="G138" s="240"/>
      <c r="H138" s="174">
        <v>0.6</v>
      </c>
      <c r="I138" s="174">
        <v>0.6</v>
      </c>
      <c r="J138" s="174">
        <v>9</v>
      </c>
      <c r="K138" s="89"/>
      <c r="L138" s="316" t="s">
        <v>349</v>
      </c>
      <c r="M138" s="316"/>
      <c r="N138" s="169">
        <f>F138*H138*I138*J138</f>
        <v>1.944</v>
      </c>
      <c r="O138" s="91"/>
    </row>
    <row r="139" spans="2:15" ht="36" customHeight="1" x14ac:dyDescent="0.3">
      <c r="B139" s="63" t="s">
        <v>352</v>
      </c>
      <c r="C139" s="216" t="s">
        <v>344</v>
      </c>
      <c r="D139" s="216"/>
      <c r="E139" s="216"/>
      <c r="F139" s="216"/>
      <c r="G139" s="216"/>
      <c r="H139" s="216"/>
      <c r="I139" s="216"/>
      <c r="J139" s="216"/>
      <c r="K139" s="216"/>
      <c r="L139" s="216"/>
      <c r="M139" s="216"/>
      <c r="N139" s="94" t="s">
        <v>164</v>
      </c>
      <c r="O139" s="67">
        <f>N141</f>
        <v>0.16199999999999998</v>
      </c>
    </row>
    <row r="140" spans="2:15" ht="29.4" customHeight="1" x14ac:dyDescent="0.3">
      <c r="B140" s="238" t="s">
        <v>9</v>
      </c>
      <c r="C140" s="217"/>
      <c r="D140" s="217"/>
      <c r="E140" s="217"/>
      <c r="F140" s="239" t="s">
        <v>327</v>
      </c>
      <c r="G140" s="239"/>
      <c r="H140" s="173" t="s">
        <v>326</v>
      </c>
      <c r="I140" s="173" t="s">
        <v>335</v>
      </c>
      <c r="J140" s="173" t="s">
        <v>437</v>
      </c>
      <c r="K140" s="89"/>
      <c r="L140" s="89"/>
      <c r="M140" s="89"/>
      <c r="N140" s="90"/>
      <c r="O140" s="91"/>
    </row>
    <row r="141" spans="2:15" ht="23.4" customHeight="1" x14ac:dyDescent="0.3">
      <c r="B141" s="248" t="s">
        <v>438</v>
      </c>
      <c r="C141" s="247"/>
      <c r="D141" s="247"/>
      <c r="E141" s="247"/>
      <c r="F141" s="240">
        <v>0.6</v>
      </c>
      <c r="G141" s="240"/>
      <c r="H141" s="174">
        <v>0.6</v>
      </c>
      <c r="I141" s="174">
        <v>0.05</v>
      </c>
      <c r="J141" s="174">
        <v>9</v>
      </c>
      <c r="K141" s="89"/>
      <c r="L141" s="316" t="s">
        <v>349</v>
      </c>
      <c r="M141" s="316"/>
      <c r="N141" s="169">
        <f>F141*H141*I141*J141</f>
        <v>0.16199999999999998</v>
      </c>
      <c r="O141" s="91"/>
    </row>
    <row r="142" spans="2:15" ht="36" customHeight="1" x14ac:dyDescent="0.3">
      <c r="B142" s="63" t="s">
        <v>353</v>
      </c>
      <c r="C142" s="216" t="s">
        <v>345</v>
      </c>
      <c r="D142" s="216"/>
      <c r="E142" s="216"/>
      <c r="F142" s="216"/>
      <c r="G142" s="216"/>
      <c r="H142" s="216"/>
      <c r="I142" s="216"/>
      <c r="J142" s="216"/>
      <c r="K142" s="216"/>
      <c r="L142" s="216"/>
      <c r="M142" s="216"/>
      <c r="N142" s="94" t="s">
        <v>346</v>
      </c>
      <c r="O142" s="67">
        <f>F144</f>
        <v>17.059999999999999</v>
      </c>
    </row>
    <row r="143" spans="2:15" ht="27.6" customHeight="1" x14ac:dyDescent="0.3">
      <c r="B143" s="238" t="s">
        <v>9</v>
      </c>
      <c r="C143" s="217"/>
      <c r="D143" s="217"/>
      <c r="E143" s="217"/>
      <c r="F143" s="239" t="s">
        <v>123</v>
      </c>
      <c r="G143" s="239"/>
      <c r="H143" s="89"/>
      <c r="I143" s="187"/>
      <c r="J143" s="187"/>
      <c r="K143" s="89"/>
      <c r="L143" s="89"/>
      <c r="M143" s="89"/>
      <c r="N143" s="90"/>
      <c r="O143" s="91"/>
    </row>
    <row r="144" spans="2:15" ht="33" customHeight="1" x14ac:dyDescent="0.3">
      <c r="B144" s="248" t="s">
        <v>439</v>
      </c>
      <c r="C144" s="247"/>
      <c r="D144" s="247"/>
      <c r="E144" s="247"/>
      <c r="F144" s="240">
        <v>17.059999999999999</v>
      </c>
      <c r="G144" s="240"/>
      <c r="H144" s="89"/>
      <c r="I144" s="187"/>
      <c r="J144" s="187"/>
      <c r="K144" s="89"/>
      <c r="L144" s="89"/>
      <c r="M144" s="89"/>
      <c r="N144" s="90"/>
      <c r="O144" s="91"/>
    </row>
    <row r="145" spans="2:15" ht="36" customHeight="1" x14ac:dyDescent="0.3">
      <c r="B145" s="63" t="s">
        <v>354</v>
      </c>
      <c r="C145" s="216" t="s">
        <v>444</v>
      </c>
      <c r="D145" s="216"/>
      <c r="E145" s="216"/>
      <c r="F145" s="216"/>
      <c r="G145" s="216"/>
      <c r="H145" s="216"/>
      <c r="I145" s="216"/>
      <c r="J145" s="216"/>
      <c r="K145" s="216"/>
      <c r="L145" s="216"/>
      <c r="M145" s="216"/>
      <c r="N145" s="94" t="s">
        <v>164</v>
      </c>
      <c r="O145" s="67">
        <f>M147</f>
        <v>4.0800000000000003E-2</v>
      </c>
    </row>
    <row r="146" spans="2:15" ht="26.4" customHeight="1" x14ac:dyDescent="0.3">
      <c r="B146" s="238" t="s">
        <v>9</v>
      </c>
      <c r="C146" s="217"/>
      <c r="D146" s="217"/>
      <c r="E146" s="217"/>
      <c r="F146" s="239" t="s">
        <v>327</v>
      </c>
      <c r="G146" s="239"/>
      <c r="H146" s="173" t="s">
        <v>326</v>
      </c>
      <c r="I146" s="173" t="s">
        <v>335</v>
      </c>
      <c r="J146" s="173"/>
      <c r="K146" s="89"/>
      <c r="L146" s="89"/>
      <c r="M146" s="89"/>
      <c r="N146" s="90"/>
      <c r="O146" s="91"/>
    </row>
    <row r="147" spans="2:15" ht="29.4" customHeight="1" x14ac:dyDescent="0.3">
      <c r="B147" s="248" t="s">
        <v>405</v>
      </c>
      <c r="C147" s="247"/>
      <c r="D147" s="247"/>
      <c r="E147" s="247"/>
      <c r="F147" s="240">
        <v>1.7</v>
      </c>
      <c r="G147" s="240"/>
      <c r="H147" s="174">
        <v>0.12</v>
      </c>
      <c r="I147" s="174">
        <v>0.2</v>
      </c>
      <c r="J147" s="187"/>
      <c r="K147" s="243" t="s">
        <v>121</v>
      </c>
      <c r="L147" s="243"/>
      <c r="M147" s="151">
        <f>F147*H147*I147</f>
        <v>4.0800000000000003E-2</v>
      </c>
      <c r="N147" s="90"/>
      <c r="O147" s="91"/>
    </row>
    <row r="148" spans="2:15" ht="36" customHeight="1" x14ac:dyDescent="0.3">
      <c r="B148" s="63" t="s">
        <v>355</v>
      </c>
      <c r="C148" s="216" t="s">
        <v>347</v>
      </c>
      <c r="D148" s="216"/>
      <c r="E148" s="216"/>
      <c r="F148" s="216"/>
      <c r="G148" s="216"/>
      <c r="H148" s="216"/>
      <c r="I148" s="216"/>
      <c r="J148" s="216"/>
      <c r="K148" s="216"/>
      <c r="L148" s="216"/>
      <c r="M148" s="216"/>
      <c r="N148" s="94" t="s">
        <v>164</v>
      </c>
      <c r="O148" s="67">
        <f>N150</f>
        <v>1.944</v>
      </c>
    </row>
    <row r="149" spans="2:15" ht="24.6" customHeight="1" x14ac:dyDescent="0.3">
      <c r="B149" s="238" t="s">
        <v>9</v>
      </c>
      <c r="C149" s="217"/>
      <c r="D149" s="217"/>
      <c r="E149" s="217"/>
      <c r="F149" s="239" t="s">
        <v>327</v>
      </c>
      <c r="G149" s="239"/>
      <c r="H149" s="173" t="s">
        <v>326</v>
      </c>
      <c r="I149" s="173" t="s">
        <v>335</v>
      </c>
      <c r="J149" s="173" t="s">
        <v>437</v>
      </c>
      <c r="K149" s="89"/>
      <c r="L149" s="89"/>
      <c r="M149" s="89"/>
      <c r="N149" s="90"/>
      <c r="O149" s="91"/>
    </row>
    <row r="150" spans="2:15" ht="32.4" customHeight="1" x14ac:dyDescent="0.3">
      <c r="B150" s="248" t="s">
        <v>438</v>
      </c>
      <c r="C150" s="247"/>
      <c r="D150" s="247"/>
      <c r="E150" s="247"/>
      <c r="F150" s="240">
        <v>0.6</v>
      </c>
      <c r="G150" s="240"/>
      <c r="H150" s="174">
        <v>0.6</v>
      </c>
      <c r="I150" s="174">
        <v>0.6</v>
      </c>
      <c r="J150" s="174">
        <v>9</v>
      </c>
      <c r="K150" s="89"/>
      <c r="L150" s="316" t="s">
        <v>349</v>
      </c>
      <c r="M150" s="316"/>
      <c r="N150" s="169">
        <f>F150*H150*I150*J150</f>
        <v>1.944</v>
      </c>
      <c r="O150" s="91"/>
    </row>
    <row r="151" spans="2:15" ht="36" customHeight="1" x14ac:dyDescent="0.3">
      <c r="B151" s="63" t="s">
        <v>356</v>
      </c>
      <c r="C151" s="216" t="s">
        <v>386</v>
      </c>
      <c r="D151" s="216"/>
      <c r="E151" s="216"/>
      <c r="F151" s="216"/>
      <c r="G151" s="216"/>
      <c r="H151" s="216"/>
      <c r="I151" s="216"/>
      <c r="J151" s="216"/>
      <c r="K151" s="216"/>
      <c r="L151" s="216"/>
      <c r="M151" s="216"/>
      <c r="N151" s="94" t="s">
        <v>143</v>
      </c>
      <c r="O151" s="67">
        <f>L153</f>
        <v>20.279999999999998</v>
      </c>
    </row>
    <row r="152" spans="2:15" ht="25.2" customHeight="1" x14ac:dyDescent="0.3">
      <c r="B152" s="238" t="s">
        <v>9</v>
      </c>
      <c r="C152" s="217"/>
      <c r="D152" s="217"/>
      <c r="E152" s="217"/>
      <c r="F152" s="239" t="s">
        <v>391</v>
      </c>
      <c r="G152" s="239"/>
      <c r="H152" s="173" t="s">
        <v>326</v>
      </c>
      <c r="I152" s="187"/>
      <c r="J152" s="187"/>
      <c r="K152" s="89"/>
      <c r="L152" s="89"/>
      <c r="M152" s="89"/>
      <c r="N152" s="90"/>
      <c r="O152" s="91"/>
    </row>
    <row r="153" spans="2:15" ht="27.6" customHeight="1" x14ac:dyDescent="0.3">
      <c r="B153" s="248" t="s">
        <v>440</v>
      </c>
      <c r="C153" s="247"/>
      <c r="D153" s="247"/>
      <c r="E153" s="247"/>
      <c r="F153" s="240">
        <v>33.799999999999997</v>
      </c>
      <c r="G153" s="240"/>
      <c r="H153" s="174">
        <v>0.6</v>
      </c>
      <c r="I153" s="187"/>
      <c r="J153" s="243" t="s">
        <v>121</v>
      </c>
      <c r="K153" s="243"/>
      <c r="L153" s="151">
        <f>F153*H153</f>
        <v>20.279999999999998</v>
      </c>
      <c r="M153" s="89"/>
      <c r="N153" s="90"/>
      <c r="O153" s="91"/>
    </row>
    <row r="154" spans="2:15" ht="52.2" customHeight="1" x14ac:dyDescent="0.3">
      <c r="B154" s="63" t="s">
        <v>357</v>
      </c>
      <c r="C154" s="216" t="s">
        <v>387</v>
      </c>
      <c r="D154" s="216"/>
      <c r="E154" s="216"/>
      <c r="F154" s="216"/>
      <c r="G154" s="216"/>
      <c r="H154" s="216"/>
      <c r="I154" s="216"/>
      <c r="J154" s="216"/>
      <c r="K154" s="216"/>
      <c r="L154" s="216"/>
      <c r="M154" s="216"/>
      <c r="N154" s="94" t="s">
        <v>143</v>
      </c>
      <c r="O154" s="67">
        <f>L156</f>
        <v>5.0699999999999994</v>
      </c>
    </row>
    <row r="155" spans="2:15" ht="27.6" customHeight="1" x14ac:dyDescent="0.3">
      <c r="B155" s="238" t="s">
        <v>9</v>
      </c>
      <c r="C155" s="217"/>
      <c r="D155" s="217"/>
      <c r="E155" s="217"/>
      <c r="F155" s="239" t="s">
        <v>391</v>
      </c>
      <c r="G155" s="239"/>
      <c r="H155" s="173" t="s">
        <v>326</v>
      </c>
      <c r="I155" s="187"/>
      <c r="J155" s="187"/>
      <c r="K155" s="89"/>
      <c r="L155" s="89"/>
      <c r="M155" s="89"/>
      <c r="N155" s="90"/>
      <c r="O155" s="91"/>
    </row>
    <row r="156" spans="2:15" ht="22.2" customHeight="1" x14ac:dyDescent="0.3">
      <c r="B156" s="248" t="s">
        <v>441</v>
      </c>
      <c r="C156" s="247"/>
      <c r="D156" s="247"/>
      <c r="E156" s="247"/>
      <c r="F156" s="240">
        <v>33.799999999999997</v>
      </c>
      <c r="G156" s="240"/>
      <c r="H156" s="174">
        <v>0.15</v>
      </c>
      <c r="I156" s="187"/>
      <c r="J156" s="243" t="s">
        <v>121</v>
      </c>
      <c r="K156" s="243"/>
      <c r="L156" s="151">
        <f>F156*H156</f>
        <v>5.0699999999999994</v>
      </c>
      <c r="M156" s="89"/>
      <c r="N156" s="90"/>
      <c r="O156" s="91"/>
    </row>
    <row r="157" spans="2:15" ht="37.200000000000003" customHeight="1" x14ac:dyDescent="0.3">
      <c r="B157" s="63" t="s">
        <v>358</v>
      </c>
      <c r="C157" s="216" t="s">
        <v>447</v>
      </c>
      <c r="D157" s="216"/>
      <c r="E157" s="216"/>
      <c r="F157" s="216"/>
      <c r="G157" s="216"/>
      <c r="H157" s="216"/>
      <c r="I157" s="216"/>
      <c r="J157" s="216"/>
      <c r="K157" s="216"/>
      <c r="L157" s="216"/>
      <c r="M157" s="216"/>
      <c r="N157" s="94" t="s">
        <v>19</v>
      </c>
      <c r="O157" s="67">
        <f>F159</f>
        <v>33.799999999999997</v>
      </c>
    </row>
    <row r="158" spans="2:15" ht="27.6" customHeight="1" x14ac:dyDescent="0.3">
      <c r="B158" s="238" t="s">
        <v>9</v>
      </c>
      <c r="C158" s="217"/>
      <c r="D158" s="217"/>
      <c r="E158" s="217"/>
      <c r="F158" s="239" t="s">
        <v>391</v>
      </c>
      <c r="G158" s="239"/>
      <c r="H158" s="89"/>
      <c r="I158" s="187"/>
      <c r="J158" s="187"/>
      <c r="K158" s="89"/>
      <c r="L158" s="89"/>
      <c r="M158" s="89"/>
      <c r="N158" s="90"/>
      <c r="O158" s="91"/>
    </row>
    <row r="159" spans="2:15" ht="28.2" customHeight="1" x14ac:dyDescent="0.3">
      <c r="B159" s="248" t="s">
        <v>441</v>
      </c>
      <c r="C159" s="247"/>
      <c r="D159" s="247"/>
      <c r="E159" s="247"/>
      <c r="F159" s="240">
        <v>33.799999999999997</v>
      </c>
      <c r="G159" s="240"/>
      <c r="H159" s="89"/>
      <c r="I159" s="187"/>
      <c r="J159" s="187"/>
      <c r="K159" s="89"/>
      <c r="L159" s="89"/>
      <c r="M159" s="89"/>
      <c r="N159" s="90"/>
      <c r="O159" s="91"/>
    </row>
    <row r="160" spans="2:15" ht="30.6" customHeight="1" x14ac:dyDescent="0.3">
      <c r="B160" s="64" t="s">
        <v>38</v>
      </c>
      <c r="C160" s="285" t="s">
        <v>124</v>
      </c>
      <c r="D160" s="286"/>
      <c r="E160" s="286"/>
      <c r="F160" s="286"/>
      <c r="G160" s="286"/>
      <c r="H160" s="286"/>
      <c r="I160" s="286"/>
      <c r="J160" s="286"/>
      <c r="K160" s="286"/>
      <c r="L160" s="286"/>
      <c r="M160" s="286"/>
      <c r="N160" s="286"/>
      <c r="O160" s="287"/>
    </row>
    <row r="161" spans="2:15" ht="32.4" customHeight="1" x14ac:dyDescent="0.3">
      <c r="B161" s="63" t="s">
        <v>56</v>
      </c>
      <c r="C161" s="252" t="s">
        <v>132</v>
      </c>
      <c r="D161" s="252"/>
      <c r="E161" s="252"/>
      <c r="F161" s="252"/>
      <c r="G161" s="252"/>
      <c r="H161" s="252"/>
      <c r="I161" s="252"/>
      <c r="J161" s="252"/>
      <c r="K161" s="252"/>
      <c r="L161" s="252"/>
      <c r="M161" s="252"/>
      <c r="N161" s="69" t="s">
        <v>143</v>
      </c>
      <c r="O161" s="67">
        <f>N165</f>
        <v>608.96199999999999</v>
      </c>
    </row>
    <row r="162" spans="2:15" ht="26.4" customHeight="1" x14ac:dyDescent="0.3">
      <c r="B162" s="238" t="s">
        <v>119</v>
      </c>
      <c r="C162" s="217"/>
      <c r="D162" s="217"/>
      <c r="E162" s="282" t="s">
        <v>391</v>
      </c>
      <c r="F162" s="231"/>
      <c r="G162" s="68" t="s">
        <v>335</v>
      </c>
      <c r="H162" s="241" t="s">
        <v>397</v>
      </c>
      <c r="I162" s="241"/>
      <c r="J162" s="282" t="s">
        <v>121</v>
      </c>
      <c r="K162" s="231"/>
      <c r="L162" s="282"/>
      <c r="M162" s="231"/>
      <c r="N162" s="340"/>
      <c r="O162" s="341"/>
    </row>
    <row r="163" spans="2:15" ht="28.2" customHeight="1" x14ac:dyDescent="0.3">
      <c r="B163" s="248" t="s">
        <v>396</v>
      </c>
      <c r="C163" s="247"/>
      <c r="D163" s="247"/>
      <c r="E163" s="328">
        <v>96</v>
      </c>
      <c r="F163" s="329"/>
      <c r="G163" s="191">
        <v>2.6</v>
      </c>
      <c r="H163" s="242">
        <v>3.15</v>
      </c>
      <c r="I163" s="242"/>
      <c r="J163" s="232">
        <f>E163*G163-H163</f>
        <v>246.45000000000002</v>
      </c>
      <c r="K163" s="233"/>
      <c r="L163" s="232"/>
      <c r="M163" s="233"/>
      <c r="N163" s="342"/>
      <c r="O163" s="343"/>
    </row>
    <row r="164" spans="2:15" ht="28.2" customHeight="1" x14ac:dyDescent="0.3">
      <c r="B164" s="248" t="s">
        <v>399</v>
      </c>
      <c r="C164" s="247"/>
      <c r="D164" s="247"/>
      <c r="E164" s="328">
        <v>95.04</v>
      </c>
      <c r="F164" s="329"/>
      <c r="G164" s="191">
        <v>2.9</v>
      </c>
      <c r="H164" s="242">
        <v>22.2</v>
      </c>
      <c r="I164" s="242"/>
      <c r="J164" s="232">
        <f t="shared" ref="J164:J165" si="3">E164*G164-H164</f>
        <v>253.416</v>
      </c>
      <c r="K164" s="233"/>
      <c r="L164" s="232"/>
      <c r="M164" s="233"/>
      <c r="N164" s="340"/>
      <c r="O164" s="341"/>
    </row>
    <row r="165" spans="2:15" ht="30.6" customHeight="1" x14ac:dyDescent="0.3">
      <c r="B165" s="248" t="s">
        <v>398</v>
      </c>
      <c r="C165" s="247"/>
      <c r="D165" s="247"/>
      <c r="E165" s="328">
        <v>37.880000000000003</v>
      </c>
      <c r="F165" s="329"/>
      <c r="G165" s="191">
        <v>3.2</v>
      </c>
      <c r="H165" s="242">
        <v>12.12</v>
      </c>
      <c r="I165" s="242"/>
      <c r="J165" s="232">
        <f t="shared" si="3"/>
        <v>109.096</v>
      </c>
      <c r="K165" s="233"/>
      <c r="L165" s="294" t="s">
        <v>185</v>
      </c>
      <c r="M165" s="294"/>
      <c r="N165" s="344">
        <f>SUM(J163:K165)</f>
        <v>608.96199999999999</v>
      </c>
      <c r="O165" s="345"/>
    </row>
    <row r="166" spans="2:15" ht="39.6" customHeight="1" x14ac:dyDescent="0.3">
      <c r="B166" s="63" t="s">
        <v>359</v>
      </c>
      <c r="C166" s="216" t="s">
        <v>70</v>
      </c>
      <c r="D166" s="216"/>
      <c r="E166" s="216"/>
      <c r="F166" s="216"/>
      <c r="G166" s="216"/>
      <c r="H166" s="216"/>
      <c r="I166" s="216"/>
      <c r="J166" s="216"/>
      <c r="K166" s="216"/>
      <c r="L166" s="216"/>
      <c r="M166" s="216"/>
      <c r="N166" s="65" t="s">
        <v>143</v>
      </c>
      <c r="O166" s="67">
        <f>O170</f>
        <v>355.54600000000005</v>
      </c>
    </row>
    <row r="167" spans="2:15" ht="24.6" customHeight="1" x14ac:dyDescent="0.3">
      <c r="B167" s="177"/>
      <c r="C167" s="219" t="s">
        <v>119</v>
      </c>
      <c r="D167" s="220"/>
      <c r="E167" s="221"/>
      <c r="F167" s="217" t="s">
        <v>391</v>
      </c>
      <c r="G167" s="217"/>
      <c r="H167" s="241" t="s">
        <v>335</v>
      </c>
      <c r="I167" s="241"/>
      <c r="J167" s="230" t="s">
        <v>397</v>
      </c>
      <c r="K167" s="231"/>
      <c r="L167" s="190" t="s">
        <v>120</v>
      </c>
      <c r="M167" s="190" t="s">
        <v>121</v>
      </c>
      <c r="N167" s="192"/>
      <c r="O167" s="43"/>
    </row>
    <row r="168" spans="2:15" ht="22.2" customHeight="1" x14ac:dyDescent="0.3">
      <c r="B168" s="180"/>
      <c r="C168" s="247" t="s">
        <v>245</v>
      </c>
      <c r="D168" s="247"/>
      <c r="E168" s="247"/>
      <c r="F168" s="218">
        <v>37.880000000000003</v>
      </c>
      <c r="G168" s="218"/>
      <c r="H168" s="233">
        <v>3.2</v>
      </c>
      <c r="I168" s="242"/>
      <c r="J168" s="242">
        <v>12.12</v>
      </c>
      <c r="K168" s="242"/>
      <c r="L168" s="191">
        <v>1</v>
      </c>
      <c r="M168" s="199">
        <f>F168*H168*L168-J168</f>
        <v>109.096</v>
      </c>
      <c r="N168" s="138"/>
      <c r="O168" s="43"/>
    </row>
    <row r="169" spans="2:15" ht="24.6" customHeight="1" x14ac:dyDescent="0.3">
      <c r="B169" s="180"/>
      <c r="C169" s="247" t="s">
        <v>246</v>
      </c>
      <c r="D169" s="247"/>
      <c r="E169" s="247"/>
      <c r="F169" s="242">
        <v>96</v>
      </c>
      <c r="G169" s="242"/>
      <c r="H169" s="232">
        <v>2.6</v>
      </c>
      <c r="I169" s="233"/>
      <c r="J169" s="232">
        <v>3.15</v>
      </c>
      <c r="K169" s="233"/>
      <c r="L169" s="191">
        <v>1</v>
      </c>
      <c r="M169" s="137">
        <f>F169*H169*L169-J169</f>
        <v>246.45000000000002</v>
      </c>
      <c r="N169" s="139"/>
      <c r="O169" s="43"/>
    </row>
    <row r="170" spans="2:15" ht="21.6" customHeight="1" x14ac:dyDescent="0.3">
      <c r="B170" s="180"/>
      <c r="C170" s="247"/>
      <c r="D170" s="247"/>
      <c r="E170" s="247"/>
      <c r="F170" s="242"/>
      <c r="G170" s="242"/>
      <c r="H170" s="232"/>
      <c r="I170" s="233"/>
      <c r="J170" s="230"/>
      <c r="K170" s="231"/>
      <c r="L170" s="191"/>
      <c r="M170" s="228" t="s">
        <v>185</v>
      </c>
      <c r="N170" s="229"/>
      <c r="O170" s="172">
        <f>M168+M169</f>
        <v>355.54600000000005</v>
      </c>
    </row>
    <row r="171" spans="2:15" ht="36.6" customHeight="1" x14ac:dyDescent="0.3">
      <c r="B171" s="63" t="s">
        <v>360</v>
      </c>
      <c r="C171" s="216" t="s">
        <v>300</v>
      </c>
      <c r="D171" s="216"/>
      <c r="E171" s="216"/>
      <c r="F171" s="216"/>
      <c r="G171" s="216"/>
      <c r="H171" s="216"/>
      <c r="I171" s="216"/>
      <c r="J171" s="216"/>
      <c r="K171" s="216"/>
      <c r="L171" s="216"/>
      <c r="M171" s="216"/>
      <c r="N171" s="65" t="s">
        <v>143</v>
      </c>
      <c r="O171" s="67">
        <f>K173</f>
        <v>253.416</v>
      </c>
    </row>
    <row r="172" spans="2:15" ht="36" customHeight="1" x14ac:dyDescent="0.3">
      <c r="B172" s="234" t="s">
        <v>184</v>
      </c>
      <c r="C172" s="220"/>
      <c r="D172" s="221"/>
      <c r="E172" s="219" t="s">
        <v>117</v>
      </c>
      <c r="F172" s="221"/>
      <c r="G172" s="222" t="s">
        <v>228</v>
      </c>
      <c r="H172" s="223"/>
      <c r="I172" s="40"/>
      <c r="J172" s="40"/>
      <c r="K172" s="40"/>
      <c r="L172" s="40"/>
      <c r="M172" s="40"/>
      <c r="N172" s="42"/>
      <c r="O172" s="43"/>
    </row>
    <row r="173" spans="2:15" ht="28.2" customHeight="1" x14ac:dyDescent="0.3">
      <c r="B173" s="335">
        <v>95.04</v>
      </c>
      <c r="C173" s="336"/>
      <c r="D173" s="225"/>
      <c r="E173" s="224">
        <v>2.9</v>
      </c>
      <c r="F173" s="225"/>
      <c r="G173" s="226">
        <v>22.2</v>
      </c>
      <c r="H173" s="227"/>
      <c r="I173" s="228" t="s">
        <v>185</v>
      </c>
      <c r="J173" s="229"/>
      <c r="K173" s="201">
        <f>B173*E173-G173</f>
        <v>253.416</v>
      </c>
      <c r="L173" s="40" t="s">
        <v>227</v>
      </c>
      <c r="M173" s="40"/>
      <c r="N173" s="42"/>
      <c r="O173" s="43"/>
    </row>
    <row r="174" spans="2:15" ht="36.6" customHeight="1" x14ac:dyDescent="0.3">
      <c r="B174" s="63" t="s">
        <v>361</v>
      </c>
      <c r="C174" s="216" t="s">
        <v>133</v>
      </c>
      <c r="D174" s="216"/>
      <c r="E174" s="216"/>
      <c r="F174" s="216"/>
      <c r="G174" s="216"/>
      <c r="H174" s="216"/>
      <c r="I174" s="216"/>
      <c r="J174" s="216"/>
      <c r="K174" s="216"/>
      <c r="L174" s="216"/>
      <c r="M174" s="216"/>
      <c r="N174" s="65" t="s">
        <v>143</v>
      </c>
      <c r="O174" s="67">
        <f>K176</f>
        <v>67.709999999999994</v>
      </c>
    </row>
    <row r="175" spans="2:15" ht="26.4" customHeight="1" x14ac:dyDescent="0.3">
      <c r="B175" s="234" t="s">
        <v>400</v>
      </c>
      <c r="C175" s="220"/>
      <c r="D175" s="220"/>
      <c r="E175" s="221"/>
      <c r="F175" s="190"/>
      <c r="G175" s="40"/>
      <c r="H175" s="40"/>
      <c r="I175" s="40"/>
      <c r="J175" s="40"/>
      <c r="K175" s="40"/>
      <c r="L175" s="40"/>
      <c r="M175" s="40"/>
      <c r="N175" s="42"/>
      <c r="O175" s="43"/>
    </row>
    <row r="176" spans="2:15" ht="28.2" customHeight="1" x14ac:dyDescent="0.3">
      <c r="B176" s="337">
        <v>67.709999999999994</v>
      </c>
      <c r="C176" s="338"/>
      <c r="D176" s="338"/>
      <c r="E176" s="339"/>
      <c r="F176" s="191"/>
      <c r="G176" s="40"/>
      <c r="H176" s="40"/>
      <c r="I176" s="228" t="s">
        <v>185</v>
      </c>
      <c r="J176" s="229"/>
      <c r="K176" s="162">
        <f>B176</f>
        <v>67.709999999999994</v>
      </c>
      <c r="L176" s="40"/>
      <c r="M176" s="40"/>
      <c r="N176" s="42"/>
      <c r="O176" s="43"/>
    </row>
    <row r="177" spans="2:18" ht="36.6" customHeight="1" x14ac:dyDescent="0.3">
      <c r="B177" s="63" t="s">
        <v>362</v>
      </c>
      <c r="C177" s="216" t="s">
        <v>157</v>
      </c>
      <c r="D177" s="216"/>
      <c r="E177" s="216"/>
      <c r="F177" s="216"/>
      <c r="G177" s="216"/>
      <c r="H177" s="216"/>
      <c r="I177" s="216"/>
      <c r="J177" s="216"/>
      <c r="K177" s="216"/>
      <c r="L177" s="216"/>
      <c r="M177" s="216"/>
      <c r="N177" s="65" t="s">
        <v>143</v>
      </c>
      <c r="O177" s="67">
        <f>J179</f>
        <v>76.672000000000011</v>
      </c>
    </row>
    <row r="178" spans="2:18" ht="36" customHeight="1" x14ac:dyDescent="0.3">
      <c r="B178" s="234" t="s">
        <v>182</v>
      </c>
      <c r="C178" s="220"/>
      <c r="D178" s="220"/>
      <c r="E178" s="221"/>
      <c r="F178" s="230" t="s">
        <v>183</v>
      </c>
      <c r="G178" s="231"/>
      <c r="H178" s="195" t="s">
        <v>117</v>
      </c>
      <c r="I178" s="190" t="s">
        <v>120</v>
      </c>
      <c r="J178" s="190" t="s">
        <v>121</v>
      </c>
      <c r="K178" s="40"/>
      <c r="L178" s="40"/>
      <c r="M178" s="40"/>
      <c r="N178" s="42"/>
      <c r="O178" s="43"/>
    </row>
    <row r="179" spans="2:18" ht="36" customHeight="1" x14ac:dyDescent="0.3">
      <c r="B179" s="235" t="s">
        <v>401</v>
      </c>
      <c r="C179" s="236"/>
      <c r="D179" s="236"/>
      <c r="E179" s="237"/>
      <c r="F179" s="232">
        <v>47.92</v>
      </c>
      <c r="G179" s="233"/>
      <c r="H179" s="194">
        <v>1.6</v>
      </c>
      <c r="I179" s="191">
        <v>1</v>
      </c>
      <c r="J179" s="137">
        <f>F179*H179*I179</f>
        <v>76.672000000000011</v>
      </c>
      <c r="K179" s="140"/>
      <c r="L179" s="40"/>
      <c r="M179" s="88"/>
      <c r="N179" s="90"/>
      <c r="O179" s="43"/>
    </row>
    <row r="180" spans="2:18" ht="36" customHeight="1" x14ac:dyDescent="0.3">
      <c r="B180" s="63" t="s">
        <v>363</v>
      </c>
      <c r="C180" s="216" t="s">
        <v>179</v>
      </c>
      <c r="D180" s="216"/>
      <c r="E180" s="216"/>
      <c r="F180" s="216"/>
      <c r="G180" s="216"/>
      <c r="H180" s="216"/>
      <c r="I180" s="216"/>
      <c r="J180" s="216"/>
      <c r="K180" s="216"/>
      <c r="L180" s="216"/>
      <c r="M180" s="216"/>
      <c r="N180" s="65" t="s">
        <v>143</v>
      </c>
      <c r="O180" s="67">
        <f>N184</f>
        <v>27.960000000000004</v>
      </c>
    </row>
    <row r="181" spans="2:18" ht="27" customHeight="1" x14ac:dyDescent="0.3">
      <c r="B181" s="234" t="s">
        <v>9</v>
      </c>
      <c r="C181" s="220"/>
      <c r="D181" s="220"/>
      <c r="E181" s="220"/>
      <c r="F181" s="221"/>
      <c r="G181" s="222" t="s">
        <v>122</v>
      </c>
      <c r="H181" s="223"/>
      <c r="I181" s="40" t="s">
        <v>117</v>
      </c>
      <c r="J181" s="40" t="s">
        <v>123</v>
      </c>
      <c r="K181" s="40" t="s">
        <v>120</v>
      </c>
      <c r="L181" s="173" t="s">
        <v>229</v>
      </c>
      <c r="M181" s="40"/>
      <c r="N181" s="42"/>
      <c r="O181" s="43"/>
    </row>
    <row r="182" spans="2:18" ht="24" customHeight="1" x14ac:dyDescent="0.3">
      <c r="B182" s="235" t="s">
        <v>402</v>
      </c>
      <c r="C182" s="236"/>
      <c r="D182" s="236"/>
      <c r="E182" s="236"/>
      <c r="F182" s="237"/>
      <c r="G182" s="226">
        <v>0.8</v>
      </c>
      <c r="H182" s="227"/>
      <c r="I182" s="174">
        <v>2.1</v>
      </c>
      <c r="J182" s="174">
        <v>6</v>
      </c>
      <c r="K182" s="174">
        <v>2</v>
      </c>
      <c r="L182" s="174">
        <f>G182*I182*J182*K182</f>
        <v>20.160000000000004</v>
      </c>
      <c r="M182" s="40"/>
      <c r="N182" s="42"/>
      <c r="O182" s="43"/>
    </row>
    <row r="183" spans="2:18" ht="28.8" customHeight="1" x14ac:dyDescent="0.3">
      <c r="B183" s="235" t="s">
        <v>403</v>
      </c>
      <c r="C183" s="236"/>
      <c r="D183" s="236"/>
      <c r="E183" s="236"/>
      <c r="F183" s="237"/>
      <c r="G183" s="226">
        <v>5</v>
      </c>
      <c r="H183" s="227"/>
      <c r="I183" s="174">
        <v>0.12</v>
      </c>
      <c r="J183" s="174">
        <v>6</v>
      </c>
      <c r="K183" s="174">
        <v>1</v>
      </c>
      <c r="L183" s="174">
        <f>G183*I183*J183*K183</f>
        <v>3.5999999999999996</v>
      </c>
      <c r="M183" s="40"/>
      <c r="N183" s="42"/>
      <c r="O183" s="43"/>
    </row>
    <row r="184" spans="2:18" ht="28.8" customHeight="1" x14ac:dyDescent="0.3">
      <c r="B184" s="331" t="s">
        <v>404</v>
      </c>
      <c r="C184" s="289"/>
      <c r="D184" s="289"/>
      <c r="E184" s="289"/>
      <c r="F184" s="233"/>
      <c r="G184" s="226">
        <v>5</v>
      </c>
      <c r="H184" s="227"/>
      <c r="I184" s="174">
        <v>7.0000000000000007E-2</v>
      </c>
      <c r="J184" s="163">
        <v>6</v>
      </c>
      <c r="K184" s="190">
        <v>2</v>
      </c>
      <c r="L184" s="174">
        <f>G184*I184*J184*K184</f>
        <v>4.2</v>
      </c>
      <c r="M184" s="151" t="s">
        <v>185</v>
      </c>
      <c r="N184" s="143">
        <f>SUM(L182:L184)</f>
        <v>27.960000000000004</v>
      </c>
      <c r="O184" s="43"/>
    </row>
    <row r="185" spans="2:18" ht="36" customHeight="1" x14ac:dyDescent="0.3">
      <c r="B185" s="100" t="s">
        <v>364</v>
      </c>
      <c r="C185" s="297" t="s">
        <v>223</v>
      </c>
      <c r="D185" s="297"/>
      <c r="E185" s="297"/>
      <c r="F185" s="297"/>
      <c r="G185" s="297"/>
      <c r="H185" s="297"/>
      <c r="I185" s="297"/>
      <c r="J185" s="297"/>
      <c r="K185" s="297"/>
      <c r="L185" s="297"/>
      <c r="M185" s="297"/>
      <c r="N185" s="108" t="s">
        <v>143</v>
      </c>
      <c r="O185" s="67">
        <f>N189</f>
        <v>27.960000000000004</v>
      </c>
      <c r="P185" s="71"/>
      <c r="Q185" s="71"/>
      <c r="R185" s="71"/>
    </row>
    <row r="186" spans="2:18" ht="29.4" customHeight="1" x14ac:dyDescent="0.3">
      <c r="B186" s="234" t="s">
        <v>9</v>
      </c>
      <c r="C186" s="220"/>
      <c r="D186" s="220"/>
      <c r="E186" s="220"/>
      <c r="F186" s="221"/>
      <c r="G186" s="222" t="s">
        <v>122</v>
      </c>
      <c r="H186" s="223"/>
      <c r="I186" s="40" t="s">
        <v>117</v>
      </c>
      <c r="J186" s="40" t="s">
        <v>123</v>
      </c>
      <c r="K186" s="40" t="s">
        <v>120</v>
      </c>
      <c r="L186" s="173" t="s">
        <v>229</v>
      </c>
      <c r="M186" s="40"/>
      <c r="N186" s="42"/>
      <c r="O186" s="91"/>
    </row>
    <row r="187" spans="2:18" ht="27" customHeight="1" x14ac:dyDescent="0.3">
      <c r="B187" s="235" t="s">
        <v>402</v>
      </c>
      <c r="C187" s="236"/>
      <c r="D187" s="236"/>
      <c r="E187" s="236"/>
      <c r="F187" s="237"/>
      <c r="G187" s="226">
        <v>0.8</v>
      </c>
      <c r="H187" s="227"/>
      <c r="I187" s="174">
        <v>2.1</v>
      </c>
      <c r="J187" s="174">
        <v>6</v>
      </c>
      <c r="K187" s="174">
        <v>2</v>
      </c>
      <c r="L187" s="174">
        <f>G187*I187*J187*K187</f>
        <v>20.160000000000004</v>
      </c>
      <c r="M187" s="40"/>
      <c r="N187" s="42"/>
      <c r="O187" s="91"/>
    </row>
    <row r="188" spans="2:18" ht="27" customHeight="1" x14ac:dyDescent="0.3">
      <c r="B188" s="235" t="s">
        <v>403</v>
      </c>
      <c r="C188" s="236"/>
      <c r="D188" s="236"/>
      <c r="E188" s="236"/>
      <c r="F188" s="237"/>
      <c r="G188" s="226">
        <v>5</v>
      </c>
      <c r="H188" s="227"/>
      <c r="I188" s="174">
        <v>0.12</v>
      </c>
      <c r="J188" s="174">
        <v>6</v>
      </c>
      <c r="K188" s="174">
        <v>1</v>
      </c>
      <c r="L188" s="174">
        <f>G188*I188*J188*K188</f>
        <v>3.5999999999999996</v>
      </c>
      <c r="M188" s="40"/>
      <c r="N188" s="42"/>
      <c r="O188" s="91"/>
    </row>
    <row r="189" spans="2:18" ht="32.4" customHeight="1" x14ac:dyDescent="0.3">
      <c r="B189" s="331" t="s">
        <v>404</v>
      </c>
      <c r="C189" s="289"/>
      <c r="D189" s="289"/>
      <c r="E189" s="289"/>
      <c r="F189" s="233"/>
      <c r="G189" s="226">
        <v>5</v>
      </c>
      <c r="H189" s="227"/>
      <c r="I189" s="174">
        <v>7.0000000000000007E-2</v>
      </c>
      <c r="J189" s="163">
        <v>6</v>
      </c>
      <c r="K189" s="190">
        <v>2</v>
      </c>
      <c r="L189" s="174">
        <f>G189*I189*J189*K189</f>
        <v>4.2</v>
      </c>
      <c r="M189" s="151" t="s">
        <v>185</v>
      </c>
      <c r="N189" s="143">
        <f>SUM(L187:L189)</f>
        <v>27.960000000000004</v>
      </c>
      <c r="O189" s="43"/>
    </row>
    <row r="190" spans="2:18" ht="33.6" customHeight="1" x14ac:dyDescent="0.3">
      <c r="B190" s="63" t="s">
        <v>365</v>
      </c>
      <c r="C190" s="216" t="s">
        <v>73</v>
      </c>
      <c r="D190" s="216"/>
      <c r="E190" s="216"/>
      <c r="F190" s="216"/>
      <c r="G190" s="216"/>
      <c r="H190" s="216"/>
      <c r="I190" s="216"/>
      <c r="J190" s="216"/>
      <c r="K190" s="216"/>
      <c r="L190" s="216"/>
      <c r="M190" s="216"/>
      <c r="N190" s="65" t="s">
        <v>143</v>
      </c>
      <c r="O190" s="67">
        <f>O196</f>
        <v>31.5</v>
      </c>
    </row>
    <row r="191" spans="2:18" ht="30.6" customHeight="1" x14ac:dyDescent="0.3">
      <c r="B191" s="234" t="s">
        <v>9</v>
      </c>
      <c r="C191" s="220"/>
      <c r="D191" s="220"/>
      <c r="E191" s="221"/>
      <c r="F191" s="222" t="s">
        <v>230</v>
      </c>
      <c r="G191" s="223"/>
      <c r="H191" s="173" t="s">
        <v>117</v>
      </c>
      <c r="I191" s="222" t="s">
        <v>123</v>
      </c>
      <c r="J191" s="223"/>
      <c r="K191" s="173" t="s">
        <v>120</v>
      </c>
      <c r="L191" s="173" t="s">
        <v>121</v>
      </c>
      <c r="M191" s="222"/>
      <c r="N191" s="223"/>
      <c r="O191" s="43"/>
    </row>
    <row r="192" spans="2:18" ht="22.2" customHeight="1" x14ac:dyDescent="0.3">
      <c r="B192" s="235" t="s">
        <v>402</v>
      </c>
      <c r="C192" s="236"/>
      <c r="D192" s="236"/>
      <c r="E192" s="237"/>
      <c r="F192" s="226">
        <v>0.8</v>
      </c>
      <c r="G192" s="227"/>
      <c r="H192" s="174">
        <v>2.1</v>
      </c>
      <c r="I192" s="226">
        <v>2</v>
      </c>
      <c r="J192" s="227"/>
      <c r="K192" s="174">
        <v>2</v>
      </c>
      <c r="L192" s="174">
        <f>F192*H192*I192*K192</f>
        <v>6.7200000000000006</v>
      </c>
      <c r="M192" s="222"/>
      <c r="N192" s="223"/>
      <c r="O192" s="43"/>
    </row>
    <row r="193" spans="2:15" ht="30.6" customHeight="1" x14ac:dyDescent="0.3">
      <c r="B193" s="235" t="s">
        <v>405</v>
      </c>
      <c r="C193" s="236"/>
      <c r="D193" s="236"/>
      <c r="E193" s="237"/>
      <c r="F193" s="226">
        <v>1.5</v>
      </c>
      <c r="G193" s="227"/>
      <c r="H193" s="174">
        <v>2.1</v>
      </c>
      <c r="I193" s="226">
        <v>1</v>
      </c>
      <c r="J193" s="227"/>
      <c r="K193" s="194">
        <v>2</v>
      </c>
      <c r="L193" s="174">
        <f t="shared" ref="L193:L197" si="4">F193*H193*I193*K193</f>
        <v>6.3000000000000007</v>
      </c>
      <c r="M193" s="222"/>
      <c r="N193" s="223"/>
      <c r="O193" s="43"/>
    </row>
    <row r="194" spans="2:15" ht="28.8" customHeight="1" x14ac:dyDescent="0.3">
      <c r="B194" s="235" t="s">
        <v>407</v>
      </c>
      <c r="C194" s="236"/>
      <c r="D194" s="236"/>
      <c r="E194" s="237"/>
      <c r="F194" s="226">
        <v>0.6</v>
      </c>
      <c r="G194" s="227"/>
      <c r="H194" s="174">
        <v>0.6</v>
      </c>
      <c r="I194" s="226">
        <v>1</v>
      </c>
      <c r="J194" s="227"/>
      <c r="K194" s="194">
        <v>2</v>
      </c>
      <c r="L194" s="174">
        <f t="shared" si="4"/>
        <v>0.72</v>
      </c>
      <c r="M194" s="222"/>
      <c r="N194" s="223"/>
      <c r="O194" s="43"/>
    </row>
    <row r="195" spans="2:15" ht="30" customHeight="1" x14ac:dyDescent="0.3">
      <c r="B195" s="235" t="s">
        <v>408</v>
      </c>
      <c r="C195" s="236"/>
      <c r="D195" s="236"/>
      <c r="E195" s="237"/>
      <c r="F195" s="226">
        <v>1.2</v>
      </c>
      <c r="G195" s="227"/>
      <c r="H195" s="174">
        <v>1</v>
      </c>
      <c r="I195" s="226">
        <v>6</v>
      </c>
      <c r="J195" s="227"/>
      <c r="K195" s="194">
        <v>2</v>
      </c>
      <c r="L195" s="174">
        <f t="shared" si="4"/>
        <v>14.399999999999999</v>
      </c>
      <c r="M195" s="222"/>
      <c r="N195" s="223"/>
      <c r="O195" s="43"/>
    </row>
    <row r="196" spans="2:15" ht="34.200000000000003" customHeight="1" x14ac:dyDescent="0.3">
      <c r="B196" s="235" t="s">
        <v>409</v>
      </c>
      <c r="C196" s="236"/>
      <c r="D196" s="236"/>
      <c r="E196" s="237"/>
      <c r="F196" s="226">
        <v>1.5</v>
      </c>
      <c r="G196" s="227"/>
      <c r="H196" s="174">
        <v>0.8</v>
      </c>
      <c r="I196" s="226">
        <v>1</v>
      </c>
      <c r="J196" s="227"/>
      <c r="K196" s="194">
        <v>2</v>
      </c>
      <c r="L196" s="174">
        <f t="shared" si="4"/>
        <v>2.4000000000000004</v>
      </c>
      <c r="M196" s="228" t="s">
        <v>185</v>
      </c>
      <c r="N196" s="229"/>
      <c r="O196" s="172">
        <f>SUM(L192:L197)</f>
        <v>31.5</v>
      </c>
    </row>
    <row r="197" spans="2:15" ht="30.6" customHeight="1" x14ac:dyDescent="0.3">
      <c r="B197" s="235" t="s">
        <v>406</v>
      </c>
      <c r="C197" s="236"/>
      <c r="D197" s="236"/>
      <c r="E197" s="237"/>
      <c r="F197" s="226">
        <v>0.6</v>
      </c>
      <c r="G197" s="227"/>
      <c r="H197" s="174">
        <v>0.8</v>
      </c>
      <c r="I197" s="226">
        <v>1</v>
      </c>
      <c r="J197" s="227"/>
      <c r="K197" s="174">
        <v>2</v>
      </c>
      <c r="L197" s="189">
        <f t="shared" si="4"/>
        <v>0.96</v>
      </c>
      <c r="M197" s="222"/>
      <c r="N197" s="223"/>
      <c r="O197" s="43"/>
    </row>
    <row r="198" spans="2:15" ht="31.2" customHeight="1" x14ac:dyDescent="0.3">
      <c r="B198" s="64" t="s">
        <v>74</v>
      </c>
      <c r="C198" s="262" t="s">
        <v>34</v>
      </c>
      <c r="D198" s="262"/>
      <c r="E198" s="262"/>
      <c r="F198" s="262"/>
      <c r="G198" s="262"/>
      <c r="H198" s="262"/>
      <c r="I198" s="262"/>
      <c r="J198" s="262"/>
      <c r="K198" s="262"/>
      <c r="L198" s="262"/>
      <c r="M198" s="262"/>
      <c r="N198" s="262"/>
      <c r="O198" s="263"/>
    </row>
    <row r="199" spans="2:15" ht="35.4" customHeight="1" x14ac:dyDescent="0.3">
      <c r="B199" s="63" t="s">
        <v>75</v>
      </c>
      <c r="C199" s="216" t="s">
        <v>156</v>
      </c>
      <c r="D199" s="216"/>
      <c r="E199" s="216"/>
      <c r="F199" s="216"/>
      <c r="G199" s="216"/>
      <c r="H199" s="216"/>
      <c r="I199" s="216"/>
      <c r="J199" s="216"/>
      <c r="K199" s="216"/>
      <c r="L199" s="216"/>
      <c r="M199" s="216"/>
      <c r="N199" s="65" t="s">
        <v>30</v>
      </c>
      <c r="O199" s="67">
        <f>G201</f>
        <v>9</v>
      </c>
    </row>
    <row r="200" spans="2:15" ht="30.6" customHeight="1" x14ac:dyDescent="0.3">
      <c r="B200" s="234" t="s">
        <v>9</v>
      </c>
      <c r="C200" s="220"/>
      <c r="D200" s="220"/>
      <c r="E200" s="220"/>
      <c r="F200" s="221"/>
      <c r="G200" s="40" t="s">
        <v>123</v>
      </c>
      <c r="H200" s="40"/>
      <c r="I200" s="40"/>
      <c r="J200" s="40"/>
      <c r="K200" s="40"/>
      <c r="L200" s="40"/>
      <c r="M200" s="40"/>
      <c r="N200" s="42"/>
      <c r="O200" s="43"/>
    </row>
    <row r="201" spans="2:15" ht="36" customHeight="1" x14ac:dyDescent="0.3">
      <c r="B201" s="235" t="s">
        <v>412</v>
      </c>
      <c r="C201" s="236"/>
      <c r="D201" s="236"/>
      <c r="E201" s="236"/>
      <c r="F201" s="237"/>
      <c r="G201" s="174">
        <v>9</v>
      </c>
      <c r="H201" s="40"/>
      <c r="I201" s="40"/>
      <c r="J201" s="40"/>
      <c r="K201" s="40"/>
      <c r="L201" s="40"/>
      <c r="M201" s="40"/>
      <c r="N201" s="42"/>
      <c r="O201" s="43"/>
    </row>
    <row r="202" spans="2:15" ht="33.6" customHeight="1" x14ac:dyDescent="0.3">
      <c r="B202" s="64" t="s">
        <v>78</v>
      </c>
      <c r="C202" s="262" t="s">
        <v>127</v>
      </c>
      <c r="D202" s="262"/>
      <c r="E202" s="262"/>
      <c r="F202" s="262"/>
      <c r="G202" s="262"/>
      <c r="H202" s="262"/>
      <c r="I202" s="262"/>
      <c r="J202" s="262"/>
      <c r="K202" s="262"/>
      <c r="L202" s="262"/>
      <c r="M202" s="262"/>
      <c r="N202" s="262"/>
      <c r="O202" s="263"/>
    </row>
    <row r="203" spans="2:15" ht="35.4" customHeight="1" x14ac:dyDescent="0.3">
      <c r="B203" s="63" t="s">
        <v>388</v>
      </c>
      <c r="C203" s="216" t="s">
        <v>301</v>
      </c>
      <c r="D203" s="216"/>
      <c r="E203" s="216"/>
      <c r="F203" s="216"/>
      <c r="G203" s="216"/>
      <c r="H203" s="216"/>
      <c r="I203" s="216"/>
      <c r="J203" s="216"/>
      <c r="K203" s="216"/>
      <c r="L203" s="216"/>
      <c r="M203" s="216"/>
      <c r="N203" s="65" t="s">
        <v>30</v>
      </c>
      <c r="O203" s="67">
        <f>H205</f>
        <v>1</v>
      </c>
    </row>
    <row r="204" spans="2:15" ht="27" customHeight="1" x14ac:dyDescent="0.3">
      <c r="B204" s="234" t="s">
        <v>182</v>
      </c>
      <c r="C204" s="220"/>
      <c r="D204" s="220"/>
      <c r="E204" s="220"/>
      <c r="F204" s="220"/>
      <c r="G204" s="221"/>
      <c r="H204" s="190" t="s">
        <v>123</v>
      </c>
      <c r="I204" s="68"/>
      <c r="J204" s="40"/>
      <c r="K204" s="40"/>
      <c r="L204" s="40"/>
      <c r="M204" s="40"/>
      <c r="N204" s="42"/>
      <c r="O204" s="41"/>
    </row>
    <row r="205" spans="2:15" ht="24" customHeight="1" x14ac:dyDescent="0.3">
      <c r="B205" s="235" t="s">
        <v>416</v>
      </c>
      <c r="C205" s="236"/>
      <c r="D205" s="236"/>
      <c r="E205" s="236"/>
      <c r="F205" s="236"/>
      <c r="G205" s="237"/>
      <c r="H205" s="199">
        <v>1</v>
      </c>
      <c r="I205" s="68"/>
      <c r="J205" s="40"/>
      <c r="K205" s="40"/>
      <c r="L205" s="40"/>
      <c r="M205" s="40"/>
      <c r="N205" s="42"/>
      <c r="O205" s="41"/>
    </row>
    <row r="206" spans="2:15" ht="36" customHeight="1" x14ac:dyDescent="0.3">
      <c r="B206" s="63" t="s">
        <v>80</v>
      </c>
      <c r="C206" s="244" t="s">
        <v>302</v>
      </c>
      <c r="D206" s="245"/>
      <c r="E206" s="245"/>
      <c r="F206" s="245"/>
      <c r="G206" s="245"/>
      <c r="H206" s="245"/>
      <c r="I206" s="245"/>
      <c r="J206" s="245"/>
      <c r="K206" s="245"/>
      <c r="L206" s="245"/>
      <c r="M206" s="246"/>
      <c r="N206" s="65" t="s">
        <v>30</v>
      </c>
      <c r="O206" s="66">
        <f>F208</f>
        <v>1</v>
      </c>
    </row>
    <row r="207" spans="2:15" ht="27.6" customHeight="1" x14ac:dyDescent="0.3">
      <c r="B207" s="234" t="s">
        <v>119</v>
      </c>
      <c r="C207" s="220"/>
      <c r="D207" s="220"/>
      <c r="E207" s="221"/>
      <c r="F207" s="230" t="s">
        <v>123</v>
      </c>
      <c r="G207" s="282"/>
      <c r="H207" s="231"/>
      <c r="I207" s="68"/>
      <c r="J207" s="40"/>
      <c r="K207" s="40"/>
      <c r="L207" s="40"/>
      <c r="M207" s="40"/>
      <c r="N207" s="42"/>
      <c r="O207" s="41"/>
    </row>
    <row r="208" spans="2:15" ht="30" customHeight="1" x14ac:dyDescent="0.3">
      <c r="B208" s="235" t="s">
        <v>415</v>
      </c>
      <c r="C208" s="236"/>
      <c r="D208" s="236"/>
      <c r="E208" s="237"/>
      <c r="F208" s="327">
        <v>1</v>
      </c>
      <c r="G208" s="328"/>
      <c r="H208" s="329"/>
      <c r="I208" s="68"/>
      <c r="J208" s="40"/>
      <c r="K208" s="40"/>
      <c r="L208" s="40"/>
      <c r="M208" s="40"/>
      <c r="N208" s="42"/>
      <c r="O208" s="41"/>
    </row>
    <row r="209" spans="2:15" ht="34.200000000000003" customHeight="1" x14ac:dyDescent="0.3">
      <c r="B209" s="63" t="s">
        <v>125</v>
      </c>
      <c r="C209" s="216" t="s">
        <v>303</v>
      </c>
      <c r="D209" s="216"/>
      <c r="E209" s="216"/>
      <c r="F209" s="216"/>
      <c r="G209" s="216"/>
      <c r="H209" s="216"/>
      <c r="I209" s="216"/>
      <c r="J209" s="216"/>
      <c r="K209" s="216"/>
      <c r="L209" s="216"/>
      <c r="M209" s="216"/>
      <c r="N209" s="65" t="s">
        <v>30</v>
      </c>
      <c r="O209" s="67">
        <f>F211</f>
        <v>1</v>
      </c>
    </row>
    <row r="210" spans="2:15" ht="29.4" customHeight="1" x14ac:dyDescent="0.3">
      <c r="B210" s="238" t="s">
        <v>182</v>
      </c>
      <c r="C210" s="217"/>
      <c r="D210" s="217"/>
      <c r="E210" s="217"/>
      <c r="F210" s="241" t="s">
        <v>123</v>
      </c>
      <c r="G210" s="241"/>
      <c r="H210" s="68"/>
      <c r="I210" s="40"/>
      <c r="J210" s="40"/>
      <c r="K210" s="40"/>
      <c r="L210" s="40"/>
      <c r="M210" s="40"/>
      <c r="N210" s="42"/>
      <c r="O210" s="41"/>
    </row>
    <row r="211" spans="2:15" ht="31.2" customHeight="1" x14ac:dyDescent="0.3">
      <c r="B211" s="235" t="s">
        <v>415</v>
      </c>
      <c r="C211" s="236"/>
      <c r="D211" s="236"/>
      <c r="E211" s="237"/>
      <c r="F211" s="318">
        <v>1</v>
      </c>
      <c r="G211" s="318"/>
      <c r="H211" s="70"/>
      <c r="I211" s="40"/>
      <c r="J211" s="40"/>
      <c r="K211" s="40"/>
      <c r="L211" s="40"/>
      <c r="M211" s="40"/>
      <c r="N211" s="42"/>
      <c r="O211" s="41"/>
    </row>
    <row r="212" spans="2:15" ht="36" customHeight="1" x14ac:dyDescent="0.3">
      <c r="B212" s="63" t="s">
        <v>126</v>
      </c>
      <c r="C212" s="319" t="s">
        <v>304</v>
      </c>
      <c r="D212" s="250"/>
      <c r="E212" s="250"/>
      <c r="F212" s="250"/>
      <c r="G212" s="250"/>
      <c r="H212" s="250"/>
      <c r="I212" s="250"/>
      <c r="J212" s="250"/>
      <c r="K212" s="250"/>
      <c r="L212" s="250"/>
      <c r="M212" s="251"/>
      <c r="N212" s="65" t="s">
        <v>30</v>
      </c>
      <c r="O212" s="66">
        <f>K214</f>
        <v>2</v>
      </c>
    </row>
    <row r="213" spans="2:15" ht="28.2" customHeight="1" x14ac:dyDescent="0.3">
      <c r="B213" s="198"/>
      <c r="C213" s="217" t="s">
        <v>119</v>
      </c>
      <c r="D213" s="217"/>
      <c r="E213" s="217"/>
      <c r="F213" s="176"/>
      <c r="G213" s="176"/>
      <c r="H213" s="176"/>
      <c r="I213" s="176"/>
      <c r="J213" s="176"/>
      <c r="K213" s="219" t="s">
        <v>123</v>
      </c>
      <c r="L213" s="220"/>
      <c r="M213" s="102"/>
      <c r="N213" s="192"/>
      <c r="O213" s="103"/>
    </row>
    <row r="214" spans="2:15" ht="32.4" customHeight="1" x14ac:dyDescent="0.3">
      <c r="B214" s="200"/>
      <c r="C214" s="330" t="s">
        <v>414</v>
      </c>
      <c r="D214" s="236"/>
      <c r="E214" s="237"/>
      <c r="F214" s="191"/>
      <c r="G214" s="191"/>
      <c r="H214" s="191"/>
      <c r="I214" s="191"/>
      <c r="J214" s="191"/>
      <c r="K214" s="325">
        <v>2</v>
      </c>
      <c r="L214" s="326"/>
      <c r="M214" s="40"/>
      <c r="N214" s="42"/>
      <c r="O214" s="41"/>
    </row>
    <row r="215" spans="2:15" ht="36" customHeight="1" x14ac:dyDescent="0.3">
      <c r="B215" s="63" t="s">
        <v>366</v>
      </c>
      <c r="C215" s="319" t="s">
        <v>224</v>
      </c>
      <c r="D215" s="250"/>
      <c r="E215" s="250"/>
      <c r="F215" s="250"/>
      <c r="G215" s="250"/>
      <c r="H215" s="250"/>
      <c r="I215" s="250"/>
      <c r="J215" s="250"/>
      <c r="K215" s="250"/>
      <c r="L215" s="250"/>
      <c r="M215" s="251"/>
      <c r="N215" s="65" t="s">
        <v>19</v>
      </c>
      <c r="O215" s="66">
        <f>H217</f>
        <v>6</v>
      </c>
    </row>
    <row r="216" spans="2:15" ht="30" customHeight="1" x14ac:dyDescent="0.3">
      <c r="B216" s="198"/>
      <c r="C216" s="217" t="s">
        <v>9</v>
      </c>
      <c r="D216" s="217"/>
      <c r="E216" s="217"/>
      <c r="F216" s="217"/>
      <c r="G216" s="101"/>
      <c r="H216" s="217" t="s">
        <v>123</v>
      </c>
      <c r="I216" s="217"/>
      <c r="J216" s="101"/>
      <c r="K216" s="101"/>
      <c r="L216" s="101"/>
      <c r="M216" s="102"/>
      <c r="N216" s="192"/>
      <c r="O216" s="103"/>
    </row>
    <row r="217" spans="2:15" ht="36" customHeight="1" x14ac:dyDescent="0.3">
      <c r="B217" s="200"/>
      <c r="C217" s="330" t="s">
        <v>413</v>
      </c>
      <c r="D217" s="236"/>
      <c r="E217" s="236"/>
      <c r="F217" s="237"/>
      <c r="G217" s="191"/>
      <c r="H217" s="218">
        <v>6</v>
      </c>
      <c r="I217" s="218"/>
      <c r="J217" s="40"/>
      <c r="K217" s="40"/>
      <c r="L217" s="40"/>
      <c r="M217" s="40"/>
      <c r="N217" s="42"/>
      <c r="O217" s="41"/>
    </row>
    <row r="218" spans="2:15" ht="40.799999999999997" customHeight="1" x14ac:dyDescent="0.3">
      <c r="B218" s="63" t="s">
        <v>367</v>
      </c>
      <c r="C218" s="319" t="s">
        <v>305</v>
      </c>
      <c r="D218" s="250"/>
      <c r="E218" s="250"/>
      <c r="F218" s="250"/>
      <c r="G218" s="250"/>
      <c r="H218" s="250"/>
      <c r="I218" s="250"/>
      <c r="J218" s="250"/>
      <c r="K218" s="250"/>
      <c r="L218" s="250"/>
      <c r="M218" s="251"/>
      <c r="N218" s="65" t="s">
        <v>19</v>
      </c>
      <c r="O218" s="66">
        <f>G220</f>
        <v>6</v>
      </c>
    </row>
    <row r="219" spans="2:15" ht="34.799999999999997" customHeight="1" x14ac:dyDescent="0.3">
      <c r="B219" s="198"/>
      <c r="C219" s="217" t="s">
        <v>9</v>
      </c>
      <c r="D219" s="217"/>
      <c r="E219" s="217"/>
      <c r="F219" s="217"/>
      <c r="G219" s="217" t="s">
        <v>123</v>
      </c>
      <c r="H219" s="217"/>
      <c r="I219" s="101"/>
      <c r="J219" s="101"/>
      <c r="K219" s="101"/>
      <c r="L219" s="101"/>
      <c r="M219" s="102"/>
      <c r="N219" s="192"/>
      <c r="O219" s="103"/>
    </row>
    <row r="220" spans="2:15" ht="35.4" customHeight="1" x14ac:dyDescent="0.3">
      <c r="B220" s="200"/>
      <c r="C220" s="247" t="s">
        <v>413</v>
      </c>
      <c r="D220" s="247"/>
      <c r="E220" s="247"/>
      <c r="F220" s="247"/>
      <c r="G220" s="218">
        <v>6</v>
      </c>
      <c r="H220" s="218"/>
      <c r="I220" s="181"/>
      <c r="J220" s="181"/>
      <c r="K220" s="181"/>
      <c r="L220" s="181"/>
      <c r="M220" s="182"/>
      <c r="N220" s="42"/>
      <c r="O220" s="41"/>
    </row>
    <row r="221" spans="2:15" ht="45.6" customHeight="1" x14ac:dyDescent="0.3">
      <c r="B221" s="63" t="s">
        <v>368</v>
      </c>
      <c r="C221" s="332" t="s">
        <v>306</v>
      </c>
      <c r="D221" s="333"/>
      <c r="E221" s="333"/>
      <c r="F221" s="333"/>
      <c r="G221" s="333"/>
      <c r="H221" s="333"/>
      <c r="I221" s="333"/>
      <c r="J221" s="333"/>
      <c r="K221" s="333"/>
      <c r="L221" s="333"/>
      <c r="M221" s="334"/>
      <c r="N221" s="65" t="s">
        <v>19</v>
      </c>
      <c r="O221" s="66">
        <f>H223</f>
        <v>8</v>
      </c>
    </row>
    <row r="222" spans="2:15" ht="33.6" customHeight="1" x14ac:dyDescent="0.3">
      <c r="B222" s="198"/>
      <c r="C222" s="313" t="s">
        <v>119</v>
      </c>
      <c r="D222" s="314"/>
      <c r="E222" s="314"/>
      <c r="F222" s="314"/>
      <c r="G222" s="315"/>
      <c r="H222" s="217" t="s">
        <v>123</v>
      </c>
      <c r="I222" s="217"/>
      <c r="J222" s="106"/>
      <c r="K222" s="106"/>
      <c r="L222" s="106"/>
      <c r="M222" s="106"/>
      <c r="N222" s="107"/>
      <c r="O222" s="103"/>
    </row>
    <row r="223" spans="2:15" ht="31.8" customHeight="1" x14ac:dyDescent="0.3">
      <c r="B223" s="198"/>
      <c r="C223" s="323" t="s">
        <v>413</v>
      </c>
      <c r="D223" s="324"/>
      <c r="E223" s="324"/>
      <c r="F223" s="324"/>
      <c r="G223" s="324"/>
      <c r="H223" s="218">
        <v>8</v>
      </c>
      <c r="I223" s="218"/>
      <c r="J223" s="104"/>
      <c r="K223" s="104"/>
      <c r="L223" s="104"/>
      <c r="M223" s="105"/>
      <c r="N223" s="192"/>
      <c r="O223" s="103"/>
    </row>
    <row r="224" spans="2:15" ht="36" customHeight="1" x14ac:dyDescent="0.3">
      <c r="B224" s="63" t="s">
        <v>369</v>
      </c>
      <c r="C224" s="319" t="s">
        <v>307</v>
      </c>
      <c r="D224" s="250"/>
      <c r="E224" s="250"/>
      <c r="F224" s="250"/>
      <c r="G224" s="250"/>
      <c r="H224" s="250"/>
      <c r="I224" s="250"/>
      <c r="J224" s="250"/>
      <c r="K224" s="250"/>
      <c r="L224" s="250"/>
      <c r="M224" s="251"/>
      <c r="N224" s="65" t="s">
        <v>30</v>
      </c>
      <c r="O224" s="66">
        <f>H226</f>
        <v>1</v>
      </c>
    </row>
    <row r="225" spans="2:15" ht="36" customHeight="1" x14ac:dyDescent="0.3">
      <c r="B225" s="198"/>
      <c r="C225" s="217" t="s">
        <v>9</v>
      </c>
      <c r="D225" s="217"/>
      <c r="E225" s="217"/>
      <c r="F225" s="217"/>
      <c r="G225" s="217"/>
      <c r="H225" s="217" t="s">
        <v>123</v>
      </c>
      <c r="I225" s="217"/>
      <c r="J225" s="101"/>
      <c r="K225" s="101"/>
      <c r="L225" s="101"/>
      <c r="M225" s="102"/>
      <c r="N225" s="192"/>
      <c r="O225" s="103"/>
    </row>
    <row r="226" spans="2:15" ht="44.4" customHeight="1" x14ac:dyDescent="0.3">
      <c r="B226" s="198"/>
      <c r="C226" s="247" t="s">
        <v>417</v>
      </c>
      <c r="D226" s="247"/>
      <c r="E226" s="247"/>
      <c r="F226" s="247"/>
      <c r="G226" s="247"/>
      <c r="H226" s="218">
        <v>1</v>
      </c>
      <c r="I226" s="218"/>
      <c r="J226" s="101"/>
      <c r="K226" s="101"/>
      <c r="L226" s="101"/>
      <c r="M226" s="102"/>
      <c r="N226" s="192"/>
      <c r="O226" s="103"/>
    </row>
    <row r="227" spans="2:15" ht="47.4" customHeight="1" x14ac:dyDescent="0.3">
      <c r="B227" s="63" t="s">
        <v>370</v>
      </c>
      <c r="C227" s="320" t="s">
        <v>308</v>
      </c>
      <c r="D227" s="321"/>
      <c r="E227" s="321"/>
      <c r="F227" s="321"/>
      <c r="G227" s="321"/>
      <c r="H227" s="321"/>
      <c r="I227" s="321"/>
      <c r="J227" s="321"/>
      <c r="K227" s="321"/>
      <c r="L227" s="321"/>
      <c r="M227" s="322"/>
      <c r="N227" s="94" t="s">
        <v>30</v>
      </c>
      <c r="O227" s="66">
        <f>F229</f>
        <v>4</v>
      </c>
    </row>
    <row r="228" spans="2:15" ht="28.2" customHeight="1" x14ac:dyDescent="0.3">
      <c r="B228" s="234" t="s">
        <v>119</v>
      </c>
      <c r="C228" s="220"/>
      <c r="D228" s="220"/>
      <c r="E228" s="221"/>
      <c r="F228" s="230" t="s">
        <v>123</v>
      </c>
      <c r="G228" s="231"/>
      <c r="H228" s="70"/>
      <c r="I228" s="40"/>
      <c r="J228" s="40"/>
      <c r="K228" s="40"/>
      <c r="L228" s="40"/>
      <c r="M228" s="40"/>
      <c r="N228" s="42"/>
      <c r="O228" s="41"/>
    </row>
    <row r="229" spans="2:15" ht="33" customHeight="1" x14ac:dyDescent="0.3">
      <c r="B229" s="235" t="s">
        <v>418</v>
      </c>
      <c r="C229" s="236"/>
      <c r="D229" s="236"/>
      <c r="E229" s="237"/>
      <c r="F229" s="232">
        <v>4</v>
      </c>
      <c r="G229" s="233"/>
      <c r="H229" s="70"/>
      <c r="I229" s="40"/>
      <c r="J229" s="40"/>
      <c r="K229" s="40"/>
      <c r="L229" s="40"/>
      <c r="M229" s="40"/>
      <c r="N229" s="42"/>
      <c r="O229" s="41"/>
    </row>
    <row r="230" spans="2:15" ht="66" customHeight="1" x14ac:dyDescent="0.3">
      <c r="B230" s="63" t="s">
        <v>371</v>
      </c>
      <c r="C230" s="320" t="s">
        <v>287</v>
      </c>
      <c r="D230" s="321"/>
      <c r="E230" s="321"/>
      <c r="F230" s="321"/>
      <c r="G230" s="321"/>
      <c r="H230" s="321"/>
      <c r="I230" s="321"/>
      <c r="J230" s="321"/>
      <c r="K230" s="321"/>
      <c r="L230" s="321"/>
      <c r="M230" s="322"/>
      <c r="N230" s="94" t="s">
        <v>30</v>
      </c>
      <c r="O230" s="66">
        <f>F232</f>
        <v>1</v>
      </c>
    </row>
    <row r="231" spans="2:15" ht="28.2" customHeight="1" x14ac:dyDescent="0.3">
      <c r="B231" s="234" t="s">
        <v>119</v>
      </c>
      <c r="C231" s="220"/>
      <c r="D231" s="220"/>
      <c r="E231" s="221"/>
      <c r="F231" s="230" t="s">
        <v>123</v>
      </c>
      <c r="G231" s="231"/>
      <c r="H231" s="70"/>
      <c r="I231" s="40"/>
      <c r="J231" s="40"/>
      <c r="K231" s="40"/>
      <c r="L231" s="40"/>
      <c r="M231" s="40"/>
      <c r="N231" s="42"/>
      <c r="O231" s="41"/>
    </row>
    <row r="232" spans="2:15" ht="30" customHeight="1" x14ac:dyDescent="0.3">
      <c r="B232" s="235" t="s">
        <v>427</v>
      </c>
      <c r="C232" s="236"/>
      <c r="D232" s="236"/>
      <c r="E232" s="237"/>
      <c r="F232" s="232">
        <v>1</v>
      </c>
      <c r="G232" s="233"/>
      <c r="H232" s="70"/>
      <c r="I232" s="40"/>
      <c r="J232" s="40"/>
      <c r="K232" s="40"/>
      <c r="L232" s="40"/>
      <c r="M232" s="40"/>
      <c r="N232" s="42"/>
      <c r="O232" s="41"/>
    </row>
    <row r="233" spans="2:15" ht="36" customHeight="1" x14ac:dyDescent="0.3">
      <c r="B233" s="63" t="s">
        <v>372</v>
      </c>
      <c r="C233" s="320" t="s">
        <v>309</v>
      </c>
      <c r="D233" s="321"/>
      <c r="E233" s="321"/>
      <c r="F233" s="321"/>
      <c r="G233" s="321"/>
      <c r="H233" s="321"/>
      <c r="I233" s="321"/>
      <c r="J233" s="321"/>
      <c r="K233" s="321"/>
      <c r="L233" s="321"/>
      <c r="M233" s="322"/>
      <c r="N233" s="94" t="s">
        <v>30</v>
      </c>
      <c r="O233" s="66">
        <f>F235</f>
        <v>1</v>
      </c>
    </row>
    <row r="234" spans="2:15" ht="36" customHeight="1" x14ac:dyDescent="0.3">
      <c r="B234" s="234" t="s">
        <v>119</v>
      </c>
      <c r="C234" s="220"/>
      <c r="D234" s="220"/>
      <c r="E234" s="221"/>
      <c r="F234" s="230" t="s">
        <v>123</v>
      </c>
      <c r="G234" s="231"/>
      <c r="H234" s="70"/>
      <c r="I234" s="40"/>
      <c r="J234" s="40"/>
      <c r="K234" s="40"/>
      <c r="L234" s="40"/>
      <c r="M234" s="40"/>
      <c r="N234" s="42"/>
      <c r="O234" s="41"/>
    </row>
    <row r="235" spans="2:15" ht="36" customHeight="1" x14ac:dyDescent="0.3">
      <c r="B235" s="235" t="s">
        <v>427</v>
      </c>
      <c r="C235" s="236"/>
      <c r="D235" s="236"/>
      <c r="E235" s="237"/>
      <c r="F235" s="232">
        <v>1</v>
      </c>
      <c r="G235" s="233"/>
      <c r="H235" s="70"/>
      <c r="I235" s="40"/>
      <c r="J235" s="40"/>
      <c r="K235" s="40"/>
      <c r="L235" s="40"/>
      <c r="M235" s="40"/>
      <c r="N235" s="42"/>
      <c r="O235" s="41"/>
    </row>
    <row r="236" spans="2:15" ht="36" customHeight="1" x14ac:dyDescent="0.3">
      <c r="B236" s="63" t="s">
        <v>373</v>
      </c>
      <c r="C236" s="320" t="s">
        <v>310</v>
      </c>
      <c r="D236" s="321"/>
      <c r="E236" s="321"/>
      <c r="F236" s="321"/>
      <c r="G236" s="321"/>
      <c r="H236" s="321"/>
      <c r="I236" s="321"/>
      <c r="J236" s="321"/>
      <c r="K236" s="321"/>
      <c r="L236" s="321"/>
      <c r="M236" s="322"/>
      <c r="N236" s="94" t="s">
        <v>30</v>
      </c>
      <c r="O236" s="66">
        <f>F238</f>
        <v>1</v>
      </c>
    </row>
    <row r="237" spans="2:15" ht="29.4" customHeight="1" x14ac:dyDescent="0.3">
      <c r="B237" s="234" t="s">
        <v>119</v>
      </c>
      <c r="C237" s="220"/>
      <c r="D237" s="220"/>
      <c r="E237" s="221"/>
      <c r="F237" s="230" t="s">
        <v>123</v>
      </c>
      <c r="G237" s="231"/>
      <c r="H237" s="70"/>
      <c r="I237" s="40"/>
      <c r="J237" s="40"/>
      <c r="K237" s="40"/>
      <c r="L237" s="40"/>
      <c r="M237" s="40"/>
      <c r="N237" s="42"/>
      <c r="O237" s="41"/>
    </row>
    <row r="238" spans="2:15" ht="26.4" customHeight="1" x14ac:dyDescent="0.3">
      <c r="B238" s="235" t="s">
        <v>427</v>
      </c>
      <c r="C238" s="236"/>
      <c r="D238" s="236"/>
      <c r="E238" s="237"/>
      <c r="F238" s="232">
        <v>1</v>
      </c>
      <c r="G238" s="233"/>
      <c r="H238" s="70"/>
      <c r="I238" s="40"/>
      <c r="J238" s="40"/>
      <c r="K238" s="40"/>
      <c r="L238" s="40"/>
      <c r="M238" s="40"/>
      <c r="N238" s="42"/>
      <c r="O238" s="41"/>
    </row>
    <row r="239" spans="2:15" ht="32.4" customHeight="1" x14ac:dyDescent="0.3">
      <c r="B239" s="63" t="s">
        <v>374</v>
      </c>
      <c r="C239" s="320" t="s">
        <v>288</v>
      </c>
      <c r="D239" s="321"/>
      <c r="E239" s="321"/>
      <c r="F239" s="321"/>
      <c r="G239" s="321"/>
      <c r="H239" s="321"/>
      <c r="I239" s="321"/>
      <c r="J239" s="321"/>
      <c r="K239" s="321"/>
      <c r="L239" s="321"/>
      <c r="M239" s="322"/>
      <c r="N239" s="94" t="s">
        <v>30</v>
      </c>
      <c r="O239" s="66">
        <f>F241</f>
        <v>1</v>
      </c>
    </row>
    <row r="240" spans="2:15" ht="30" customHeight="1" x14ac:dyDescent="0.3">
      <c r="B240" s="234" t="s">
        <v>119</v>
      </c>
      <c r="C240" s="220"/>
      <c r="D240" s="220"/>
      <c r="E240" s="221"/>
      <c r="F240" s="230" t="s">
        <v>123</v>
      </c>
      <c r="G240" s="231"/>
      <c r="H240" s="70"/>
      <c r="I240" s="40"/>
      <c r="J240" s="40"/>
      <c r="K240" s="40"/>
      <c r="L240" s="40"/>
      <c r="M240" s="40"/>
      <c r="N240" s="42"/>
      <c r="O240" s="41"/>
    </row>
    <row r="241" spans="2:15" ht="27.6" customHeight="1" x14ac:dyDescent="0.3">
      <c r="B241" s="235" t="s">
        <v>342</v>
      </c>
      <c r="C241" s="236"/>
      <c r="D241" s="236"/>
      <c r="E241" s="237"/>
      <c r="F241" s="232">
        <v>1</v>
      </c>
      <c r="G241" s="233"/>
      <c r="H241" s="70"/>
      <c r="I241" s="40"/>
      <c r="J241" s="40"/>
      <c r="K241" s="40"/>
      <c r="L241" s="40"/>
      <c r="M241" s="40"/>
      <c r="N241" s="42"/>
      <c r="O241" s="41"/>
    </row>
    <row r="242" spans="2:15" ht="49.2" customHeight="1" x14ac:dyDescent="0.3">
      <c r="B242" s="63" t="s">
        <v>419</v>
      </c>
      <c r="C242" s="320" t="s">
        <v>425</v>
      </c>
      <c r="D242" s="321"/>
      <c r="E242" s="321"/>
      <c r="F242" s="321"/>
      <c r="G242" s="321"/>
      <c r="H242" s="321"/>
      <c r="I242" s="321"/>
      <c r="J242" s="321"/>
      <c r="K242" s="321"/>
      <c r="L242" s="321"/>
      <c r="M242" s="322"/>
      <c r="N242" s="94" t="s">
        <v>30</v>
      </c>
      <c r="O242" s="66">
        <f>F244</f>
        <v>1</v>
      </c>
    </row>
    <row r="243" spans="2:15" ht="36" customHeight="1" x14ac:dyDescent="0.3">
      <c r="B243" s="234" t="s">
        <v>119</v>
      </c>
      <c r="C243" s="220"/>
      <c r="D243" s="220"/>
      <c r="E243" s="221"/>
      <c r="F243" s="230" t="s">
        <v>123</v>
      </c>
      <c r="G243" s="231"/>
      <c r="H243" s="70"/>
      <c r="I243" s="40"/>
      <c r="J243" s="40"/>
      <c r="K243" s="40"/>
      <c r="L243" s="40"/>
      <c r="M243" s="40"/>
      <c r="N243" s="165"/>
      <c r="O243" s="41"/>
    </row>
    <row r="244" spans="2:15" ht="36" customHeight="1" x14ac:dyDescent="0.3">
      <c r="B244" s="235" t="s">
        <v>342</v>
      </c>
      <c r="C244" s="236"/>
      <c r="D244" s="236"/>
      <c r="E244" s="237"/>
      <c r="F244" s="232">
        <v>1</v>
      </c>
      <c r="G244" s="233"/>
      <c r="H244" s="70"/>
      <c r="I244" s="40"/>
      <c r="J244" s="40"/>
      <c r="K244" s="40"/>
      <c r="L244" s="40"/>
      <c r="M244" s="40"/>
      <c r="N244" s="165"/>
      <c r="O244" s="41"/>
    </row>
    <row r="245" spans="2:15" ht="30.6" customHeight="1" x14ac:dyDescent="0.3">
      <c r="B245" s="63" t="s">
        <v>420</v>
      </c>
      <c r="C245" s="320" t="s">
        <v>426</v>
      </c>
      <c r="D245" s="321"/>
      <c r="E245" s="321"/>
      <c r="F245" s="321"/>
      <c r="G245" s="321"/>
      <c r="H245" s="321"/>
      <c r="I245" s="321"/>
      <c r="J245" s="321"/>
      <c r="K245" s="321"/>
      <c r="L245" s="321"/>
      <c r="M245" s="322"/>
      <c r="N245" s="94" t="s">
        <v>30</v>
      </c>
      <c r="O245" s="66">
        <f>F247</f>
        <v>2</v>
      </c>
    </row>
    <row r="246" spans="2:15" ht="27" customHeight="1" x14ac:dyDescent="0.3">
      <c r="B246" s="234" t="s">
        <v>119</v>
      </c>
      <c r="C246" s="220"/>
      <c r="D246" s="220"/>
      <c r="E246" s="221"/>
      <c r="F246" s="230" t="s">
        <v>123</v>
      </c>
      <c r="G246" s="231"/>
      <c r="H246" s="70"/>
      <c r="I246" s="40"/>
      <c r="J246" s="40"/>
      <c r="K246" s="40"/>
      <c r="L246" s="40"/>
      <c r="M246" s="40"/>
      <c r="N246" s="165"/>
      <c r="O246" s="41"/>
    </row>
    <row r="247" spans="2:15" ht="30" customHeight="1" x14ac:dyDescent="0.3">
      <c r="B247" s="235" t="s">
        <v>428</v>
      </c>
      <c r="C247" s="236"/>
      <c r="D247" s="236"/>
      <c r="E247" s="237"/>
      <c r="F247" s="232">
        <v>2</v>
      </c>
      <c r="G247" s="233"/>
      <c r="H247" s="70"/>
      <c r="I247" s="40"/>
      <c r="J247" s="40"/>
      <c r="K247" s="40"/>
      <c r="L247" s="40"/>
      <c r="M247" s="40"/>
      <c r="N247" s="165"/>
      <c r="O247" s="41"/>
    </row>
    <row r="248" spans="2:15" ht="30.6" customHeight="1" x14ac:dyDescent="0.3">
      <c r="B248" s="203" t="s">
        <v>375</v>
      </c>
      <c r="C248" s="316" t="s">
        <v>76</v>
      </c>
      <c r="D248" s="316"/>
      <c r="E248" s="316"/>
      <c r="F248" s="316"/>
      <c r="G248" s="316"/>
      <c r="H248" s="316"/>
      <c r="I248" s="316"/>
      <c r="J248" s="316"/>
      <c r="K248" s="316"/>
      <c r="L248" s="316"/>
      <c r="M248" s="316"/>
      <c r="N248" s="316"/>
      <c r="O248" s="317"/>
    </row>
    <row r="249" spans="2:15" ht="39" customHeight="1" x14ac:dyDescent="0.3">
      <c r="B249" s="63" t="s">
        <v>376</v>
      </c>
      <c r="C249" s="216" t="s">
        <v>116</v>
      </c>
      <c r="D249" s="216"/>
      <c r="E249" s="216"/>
      <c r="F249" s="216"/>
      <c r="G249" s="216"/>
      <c r="H249" s="216"/>
      <c r="I249" s="216"/>
      <c r="J249" s="216"/>
      <c r="K249" s="216"/>
      <c r="L249" s="216"/>
      <c r="M249" s="216"/>
      <c r="N249" s="65" t="s">
        <v>164</v>
      </c>
      <c r="O249" s="67">
        <f>H251</f>
        <v>5</v>
      </c>
    </row>
    <row r="250" spans="2:15" ht="25.2" customHeight="1" x14ac:dyDescent="0.3">
      <c r="B250" s="279"/>
      <c r="C250" s="280"/>
      <c r="D250" s="280"/>
      <c r="E250" s="280"/>
      <c r="F250" s="280"/>
      <c r="G250" s="281"/>
      <c r="H250" s="232" t="s">
        <v>189</v>
      </c>
      <c r="I250" s="233"/>
      <c r="J250" s="40"/>
      <c r="K250" s="40"/>
      <c r="L250" s="222"/>
      <c r="M250" s="223"/>
      <c r="N250" s="42"/>
      <c r="O250" s="41"/>
    </row>
    <row r="251" spans="2:15" ht="24" customHeight="1" x14ac:dyDescent="0.3">
      <c r="B251" s="279" t="s">
        <v>410</v>
      </c>
      <c r="C251" s="280"/>
      <c r="D251" s="280"/>
      <c r="E251" s="280"/>
      <c r="F251" s="280"/>
      <c r="G251" s="281"/>
      <c r="H251" s="232">
        <v>5</v>
      </c>
      <c r="I251" s="233"/>
      <c r="J251" s="40"/>
      <c r="K251" s="40"/>
      <c r="L251" s="222"/>
      <c r="M251" s="223"/>
      <c r="N251" s="42"/>
      <c r="O251" s="41"/>
    </row>
    <row r="252" spans="2:15" ht="45" customHeight="1" x14ac:dyDescent="0.3">
      <c r="B252" s="63" t="s">
        <v>377</v>
      </c>
      <c r="C252" s="216" t="s">
        <v>159</v>
      </c>
      <c r="D252" s="216"/>
      <c r="E252" s="216"/>
      <c r="F252" s="216"/>
      <c r="G252" s="216"/>
      <c r="H252" s="216"/>
      <c r="I252" s="216"/>
      <c r="J252" s="216"/>
      <c r="K252" s="216"/>
      <c r="L252" s="216"/>
      <c r="M252" s="216"/>
      <c r="N252" s="65" t="s">
        <v>186</v>
      </c>
      <c r="O252" s="67">
        <f>M254</f>
        <v>125</v>
      </c>
    </row>
    <row r="253" spans="2:15" ht="36" customHeight="1" x14ac:dyDescent="0.3">
      <c r="B253" s="235" t="s">
        <v>187</v>
      </c>
      <c r="C253" s="236"/>
      <c r="D253" s="236"/>
      <c r="E253" s="236"/>
      <c r="F253" s="236"/>
      <c r="G253" s="237"/>
      <c r="H253" s="191" t="s">
        <v>189</v>
      </c>
      <c r="I253" s="174" t="s">
        <v>188</v>
      </c>
      <c r="J253" s="40"/>
      <c r="K253" s="40"/>
      <c r="L253" s="40"/>
      <c r="M253" s="40"/>
      <c r="N253" s="42"/>
      <c r="O253" s="41"/>
    </row>
    <row r="254" spans="2:15" ht="36" customHeight="1" x14ac:dyDescent="0.3">
      <c r="B254" s="177"/>
      <c r="C254" s="178"/>
      <c r="D254" s="178"/>
      <c r="E254" s="178"/>
      <c r="F254" s="178"/>
      <c r="G254" s="179"/>
      <c r="H254" s="191">
        <v>5</v>
      </c>
      <c r="I254" s="174">
        <v>25</v>
      </c>
      <c r="J254" s="40"/>
      <c r="K254" s="228" t="s">
        <v>138</v>
      </c>
      <c r="L254" s="229"/>
      <c r="M254" s="207">
        <f>H254*I254</f>
        <v>125</v>
      </c>
      <c r="N254" s="42"/>
      <c r="O254" s="41"/>
    </row>
    <row r="255" spans="2:15" ht="33" customHeight="1" x14ac:dyDescent="0.3">
      <c r="B255" s="63" t="s">
        <v>378</v>
      </c>
      <c r="C255" s="216" t="s">
        <v>162</v>
      </c>
      <c r="D255" s="216"/>
      <c r="E255" s="216"/>
      <c r="F255" s="216"/>
      <c r="G255" s="216"/>
      <c r="H255" s="216"/>
      <c r="I255" s="216"/>
      <c r="J255" s="216"/>
      <c r="K255" s="216"/>
      <c r="L255" s="216"/>
      <c r="M255" s="216"/>
      <c r="N255" s="65" t="s">
        <v>164</v>
      </c>
      <c r="O255" s="67">
        <f>H257</f>
        <v>5</v>
      </c>
    </row>
    <row r="256" spans="2:15" ht="27.6" customHeight="1" x14ac:dyDescent="0.3">
      <c r="B256" s="279"/>
      <c r="C256" s="280"/>
      <c r="D256" s="280"/>
      <c r="E256" s="280"/>
      <c r="F256" s="280"/>
      <c r="G256" s="281"/>
      <c r="H256" s="232" t="s">
        <v>189</v>
      </c>
      <c r="I256" s="233"/>
      <c r="J256" s="40"/>
      <c r="K256" s="40"/>
      <c r="L256" s="40"/>
      <c r="M256" s="40"/>
      <c r="N256" s="42"/>
      <c r="O256" s="41"/>
    </row>
    <row r="257" spans="2:16" ht="26.4" customHeight="1" x14ac:dyDescent="0.3">
      <c r="B257" s="279" t="s">
        <v>411</v>
      </c>
      <c r="C257" s="280"/>
      <c r="D257" s="280"/>
      <c r="E257" s="280"/>
      <c r="F257" s="280"/>
      <c r="G257" s="281"/>
      <c r="H257" s="232">
        <v>5</v>
      </c>
      <c r="I257" s="233"/>
      <c r="J257" s="40"/>
      <c r="K257" s="40"/>
      <c r="L257" s="40"/>
      <c r="M257" s="40"/>
      <c r="N257" s="42"/>
      <c r="O257" s="41"/>
    </row>
    <row r="258" spans="2:16" ht="33" customHeight="1" x14ac:dyDescent="0.3">
      <c r="B258" s="63" t="s">
        <v>389</v>
      </c>
      <c r="C258" s="216" t="s">
        <v>58</v>
      </c>
      <c r="D258" s="216"/>
      <c r="E258" s="216"/>
      <c r="F258" s="216"/>
      <c r="G258" s="216"/>
      <c r="H258" s="216"/>
      <c r="I258" s="216"/>
      <c r="J258" s="216"/>
      <c r="K258" s="216"/>
      <c r="L258" s="216"/>
      <c r="M258" s="216"/>
      <c r="N258" s="65" t="s">
        <v>143</v>
      </c>
      <c r="O258" s="67">
        <f>H260</f>
        <v>67.709999999999994</v>
      </c>
    </row>
    <row r="259" spans="2:16" ht="30.6" customHeight="1" x14ac:dyDescent="0.3">
      <c r="B259" s="177"/>
      <c r="C259" s="92"/>
      <c r="D259" s="92"/>
      <c r="E259" s="92"/>
      <c r="F259" s="92"/>
      <c r="G259" s="99"/>
      <c r="H259" s="232" t="s">
        <v>226</v>
      </c>
      <c r="I259" s="233"/>
      <c r="J259" s="68"/>
      <c r="K259" s="68"/>
      <c r="L259" s="68"/>
      <c r="M259" s="68"/>
      <c r="N259" s="192"/>
      <c r="O259" s="43"/>
    </row>
    <row r="260" spans="2:16" ht="30" customHeight="1" x14ac:dyDescent="0.3">
      <c r="B260" s="279" t="s">
        <v>225</v>
      </c>
      <c r="C260" s="280"/>
      <c r="D260" s="280"/>
      <c r="E260" s="280"/>
      <c r="F260" s="280"/>
      <c r="G260" s="281"/>
      <c r="H260" s="232">
        <v>67.709999999999994</v>
      </c>
      <c r="I260" s="233"/>
      <c r="J260" s="40"/>
      <c r="K260" s="40"/>
      <c r="L260" s="40"/>
      <c r="M260" s="40"/>
      <c r="N260" s="42"/>
      <c r="O260" s="41"/>
    </row>
    <row r="261" spans="2:16" ht="172.2" customHeight="1" thickBot="1" x14ac:dyDescent="0.35">
      <c r="B261" s="301" t="s">
        <v>454</v>
      </c>
      <c r="C261" s="302"/>
      <c r="D261" s="302"/>
      <c r="E261" s="302"/>
      <c r="F261" s="302"/>
      <c r="G261" s="302"/>
      <c r="H261" s="302"/>
      <c r="I261" s="302"/>
      <c r="J261" s="302"/>
      <c r="K261" s="302"/>
      <c r="L261" s="302"/>
      <c r="M261" s="302"/>
      <c r="N261" s="302"/>
      <c r="O261" s="303"/>
    </row>
    <row r="262" spans="2:16" x14ac:dyDescent="0.3">
      <c r="N262" s="71"/>
      <c r="O262" s="71"/>
      <c r="P262" s="71"/>
    </row>
    <row r="263" spans="2:16" x14ac:dyDescent="0.3">
      <c r="N263" s="71"/>
      <c r="O263" s="71"/>
      <c r="P263" s="71"/>
    </row>
    <row r="264" spans="2:16" x14ac:dyDescent="0.3">
      <c r="N264" s="71"/>
      <c r="O264" s="71"/>
      <c r="P264" s="71"/>
    </row>
    <row r="265" spans="2:16" x14ac:dyDescent="0.3">
      <c r="N265" s="71"/>
      <c r="O265" s="71"/>
      <c r="P265" s="71"/>
    </row>
    <row r="266" spans="2:16" x14ac:dyDescent="0.3">
      <c r="N266" s="71"/>
      <c r="O266" s="71"/>
      <c r="P266" s="71"/>
    </row>
    <row r="267" spans="2:16" x14ac:dyDescent="0.3">
      <c r="N267" s="71"/>
      <c r="O267" s="71"/>
      <c r="P267" s="71"/>
    </row>
    <row r="268" spans="2:16" x14ac:dyDescent="0.3">
      <c r="N268" s="71"/>
      <c r="O268" s="71"/>
      <c r="P268" s="71"/>
    </row>
    <row r="269" spans="2:16" x14ac:dyDescent="0.3">
      <c r="N269" s="71"/>
      <c r="O269" s="71"/>
      <c r="P269" s="71"/>
    </row>
    <row r="270" spans="2:16" x14ac:dyDescent="0.3">
      <c r="N270" s="71"/>
      <c r="O270" s="71"/>
      <c r="P270" s="71"/>
    </row>
    <row r="271" spans="2:16" x14ac:dyDescent="0.3">
      <c r="N271" s="71"/>
      <c r="O271" s="71"/>
      <c r="P271" s="71"/>
    </row>
    <row r="272" spans="2:16" x14ac:dyDescent="0.3">
      <c r="N272" s="71"/>
      <c r="O272" s="71"/>
      <c r="P272" s="71"/>
    </row>
    <row r="273" spans="14:16" x14ac:dyDescent="0.3">
      <c r="N273" s="71"/>
      <c r="O273" s="71"/>
      <c r="P273" s="71"/>
    </row>
    <row r="274" spans="14:16" x14ac:dyDescent="0.3">
      <c r="N274" s="71"/>
      <c r="O274" s="71"/>
      <c r="P274" s="71"/>
    </row>
    <row r="275" spans="14:16" x14ac:dyDescent="0.3">
      <c r="N275" s="71"/>
      <c r="O275" s="71"/>
      <c r="P275" s="71"/>
    </row>
    <row r="276" spans="14:16" x14ac:dyDescent="0.3">
      <c r="N276" s="71"/>
      <c r="O276" s="71"/>
      <c r="P276" s="71"/>
    </row>
    <row r="277" spans="14:16" x14ac:dyDescent="0.3">
      <c r="N277" s="71"/>
      <c r="O277" s="71"/>
      <c r="P277" s="71"/>
    </row>
    <row r="278" spans="14:16" x14ac:dyDescent="0.3">
      <c r="N278" s="71"/>
      <c r="O278" s="71"/>
      <c r="P278" s="71"/>
    </row>
    <row r="279" spans="14:16" x14ac:dyDescent="0.3">
      <c r="N279" s="71"/>
      <c r="O279" s="71"/>
      <c r="P279" s="71"/>
    </row>
    <row r="280" spans="14:16" x14ac:dyDescent="0.3">
      <c r="N280" s="71"/>
      <c r="O280" s="71"/>
      <c r="P280" s="71"/>
    </row>
    <row r="281" spans="14:16" x14ac:dyDescent="0.3">
      <c r="N281" s="71"/>
      <c r="O281" s="71"/>
      <c r="P281" s="71"/>
    </row>
    <row r="282" spans="14:16" x14ac:dyDescent="0.3">
      <c r="N282" s="71"/>
      <c r="O282" s="71"/>
      <c r="P282" s="71"/>
    </row>
    <row r="283" spans="14:16" x14ac:dyDescent="0.3">
      <c r="N283" s="71"/>
      <c r="O283" s="71"/>
      <c r="P283" s="71"/>
    </row>
    <row r="284" spans="14:16" x14ac:dyDescent="0.3">
      <c r="N284" s="71"/>
      <c r="O284" s="71"/>
      <c r="P284" s="71"/>
    </row>
    <row r="285" spans="14:16" x14ac:dyDescent="0.3">
      <c r="N285" s="71"/>
      <c r="O285" s="71"/>
      <c r="P285" s="71"/>
    </row>
    <row r="286" spans="14:16" x14ac:dyDescent="0.3">
      <c r="N286" s="71"/>
      <c r="O286" s="71"/>
      <c r="P286" s="71"/>
    </row>
    <row r="287" spans="14:16" x14ac:dyDescent="0.3">
      <c r="N287" s="71"/>
      <c r="O287" s="71"/>
      <c r="P287" s="71"/>
    </row>
    <row r="288" spans="14:16" x14ac:dyDescent="0.3">
      <c r="N288" s="71"/>
      <c r="O288" s="71"/>
      <c r="P288" s="71"/>
    </row>
    <row r="289" spans="14:16" x14ac:dyDescent="0.3">
      <c r="N289" s="71"/>
      <c r="O289" s="71"/>
      <c r="P289" s="71"/>
    </row>
    <row r="290" spans="14:16" x14ac:dyDescent="0.3">
      <c r="N290" s="71"/>
      <c r="O290" s="71"/>
      <c r="P290" s="71"/>
    </row>
    <row r="291" spans="14:16" x14ac:dyDescent="0.3">
      <c r="N291" s="71"/>
      <c r="O291" s="71"/>
      <c r="P291" s="71"/>
    </row>
    <row r="292" spans="14:16" x14ac:dyDescent="0.3">
      <c r="N292" s="71"/>
      <c r="O292" s="71"/>
      <c r="P292" s="71"/>
    </row>
    <row r="293" spans="14:16" x14ac:dyDescent="0.3">
      <c r="N293" s="71"/>
      <c r="O293" s="71"/>
      <c r="P293" s="71"/>
    </row>
    <row r="294" spans="14:16" x14ac:dyDescent="0.3">
      <c r="N294" s="71"/>
      <c r="O294" s="71"/>
      <c r="P294" s="71"/>
    </row>
    <row r="295" spans="14:16" x14ac:dyDescent="0.3">
      <c r="N295" s="71"/>
      <c r="O295" s="71"/>
      <c r="P295" s="71"/>
    </row>
    <row r="296" spans="14:16" x14ac:dyDescent="0.3">
      <c r="N296" s="71"/>
      <c r="O296" s="71"/>
      <c r="P296" s="71"/>
    </row>
    <row r="297" spans="14:16" x14ac:dyDescent="0.3">
      <c r="N297" s="71"/>
      <c r="O297" s="71"/>
      <c r="P297" s="71"/>
    </row>
    <row r="298" spans="14:16" x14ac:dyDescent="0.3">
      <c r="N298" s="71"/>
      <c r="O298" s="71"/>
      <c r="P298" s="71"/>
    </row>
    <row r="299" spans="14:16" x14ac:dyDescent="0.3">
      <c r="N299" s="71"/>
      <c r="O299" s="71"/>
      <c r="P299" s="71"/>
    </row>
    <row r="300" spans="14:16" x14ac:dyDescent="0.3">
      <c r="N300" s="71"/>
      <c r="O300" s="71"/>
      <c r="P300" s="71"/>
    </row>
    <row r="301" spans="14:16" x14ac:dyDescent="0.3">
      <c r="N301" s="71"/>
      <c r="O301" s="71"/>
      <c r="P301" s="71"/>
    </row>
    <row r="302" spans="14:16" x14ac:dyDescent="0.3">
      <c r="N302" s="71"/>
      <c r="O302" s="71"/>
      <c r="P302" s="71"/>
    </row>
    <row r="303" spans="14:16" x14ac:dyDescent="0.3">
      <c r="N303" s="71"/>
      <c r="O303" s="71"/>
      <c r="P303" s="71"/>
    </row>
    <row r="304" spans="14:16" x14ac:dyDescent="0.3">
      <c r="N304" s="71"/>
      <c r="O304" s="71"/>
      <c r="P304" s="71"/>
    </row>
    <row r="305" spans="14:16" x14ac:dyDescent="0.3">
      <c r="N305" s="71"/>
      <c r="O305" s="71"/>
      <c r="P305" s="71"/>
    </row>
    <row r="306" spans="14:16" x14ac:dyDescent="0.3">
      <c r="N306" s="71"/>
      <c r="O306" s="71"/>
      <c r="P306" s="71"/>
    </row>
    <row r="307" spans="14:16" x14ac:dyDescent="0.3">
      <c r="N307" s="71"/>
      <c r="O307" s="71"/>
      <c r="P307" s="71"/>
    </row>
    <row r="308" spans="14:16" x14ac:dyDescent="0.3">
      <c r="N308" s="71"/>
      <c r="O308" s="71"/>
      <c r="P308" s="71"/>
    </row>
    <row r="309" spans="14:16" x14ac:dyDescent="0.3">
      <c r="N309" s="71"/>
      <c r="O309" s="71"/>
      <c r="P309" s="71"/>
    </row>
    <row r="310" spans="14:16" x14ac:dyDescent="0.3">
      <c r="N310" s="71"/>
      <c r="O310" s="71"/>
      <c r="P310" s="71"/>
    </row>
    <row r="311" spans="14:16" x14ac:dyDescent="0.3">
      <c r="N311" s="71"/>
      <c r="O311" s="71"/>
      <c r="P311" s="71"/>
    </row>
    <row r="312" spans="14:16" x14ac:dyDescent="0.3">
      <c r="N312" s="71"/>
      <c r="O312" s="71"/>
      <c r="P312" s="71"/>
    </row>
    <row r="313" spans="14:16" x14ac:dyDescent="0.3">
      <c r="N313" s="71"/>
      <c r="O313" s="71"/>
      <c r="P313" s="71"/>
    </row>
    <row r="314" spans="14:16" x14ac:dyDescent="0.3">
      <c r="N314" s="71"/>
      <c r="O314" s="71"/>
      <c r="P314" s="71"/>
    </row>
    <row r="315" spans="14:16" x14ac:dyDescent="0.3">
      <c r="N315" s="71"/>
      <c r="O315" s="71"/>
      <c r="P315" s="71"/>
    </row>
    <row r="316" spans="14:16" x14ac:dyDescent="0.3">
      <c r="N316" s="71"/>
      <c r="O316" s="71"/>
      <c r="P316" s="71"/>
    </row>
    <row r="317" spans="14:16" x14ac:dyDescent="0.3">
      <c r="N317" s="71"/>
      <c r="O317" s="71"/>
      <c r="P317" s="71"/>
    </row>
    <row r="318" spans="14:16" x14ac:dyDescent="0.3">
      <c r="N318" s="71"/>
      <c r="O318" s="71"/>
      <c r="P318" s="71"/>
    </row>
    <row r="319" spans="14:16" x14ac:dyDescent="0.3">
      <c r="N319" s="71"/>
      <c r="O319" s="71"/>
      <c r="P319" s="71"/>
    </row>
    <row r="320" spans="14:16" x14ac:dyDescent="0.3">
      <c r="N320" s="71"/>
      <c r="O320" s="71"/>
      <c r="P320" s="71"/>
    </row>
    <row r="321" spans="14:16" x14ac:dyDescent="0.3">
      <c r="N321" s="71"/>
      <c r="O321" s="71"/>
      <c r="P321" s="71"/>
    </row>
    <row r="322" spans="14:16" x14ac:dyDescent="0.3">
      <c r="N322" s="71"/>
      <c r="O322" s="71"/>
      <c r="P322" s="71"/>
    </row>
    <row r="323" spans="14:16" x14ac:dyDescent="0.3">
      <c r="N323" s="71"/>
      <c r="O323" s="71"/>
      <c r="P323" s="71"/>
    </row>
    <row r="324" spans="14:16" x14ac:dyDescent="0.3">
      <c r="N324" s="71"/>
      <c r="O324" s="71"/>
      <c r="P324" s="71"/>
    </row>
    <row r="325" spans="14:16" x14ac:dyDescent="0.3">
      <c r="N325" s="71"/>
      <c r="O325" s="71"/>
      <c r="P325" s="71"/>
    </row>
    <row r="326" spans="14:16" x14ac:dyDescent="0.3">
      <c r="N326" s="71"/>
      <c r="O326" s="71"/>
      <c r="P326" s="71"/>
    </row>
    <row r="327" spans="14:16" x14ac:dyDescent="0.3">
      <c r="N327" s="71"/>
      <c r="O327" s="71"/>
      <c r="P327" s="71"/>
    </row>
    <row r="328" spans="14:16" x14ac:dyDescent="0.3">
      <c r="N328" s="71"/>
      <c r="O328" s="71"/>
      <c r="P328" s="71"/>
    </row>
    <row r="329" spans="14:16" x14ac:dyDescent="0.3">
      <c r="N329" s="71"/>
      <c r="O329" s="71"/>
      <c r="P329" s="71"/>
    </row>
    <row r="330" spans="14:16" x14ac:dyDescent="0.3">
      <c r="N330" s="71"/>
      <c r="O330" s="71"/>
      <c r="P330" s="71"/>
    </row>
    <row r="331" spans="14:16" x14ac:dyDescent="0.3">
      <c r="N331" s="71"/>
      <c r="O331" s="71"/>
      <c r="P331" s="71"/>
    </row>
    <row r="332" spans="14:16" x14ac:dyDescent="0.3">
      <c r="N332" s="71"/>
      <c r="O332" s="71"/>
      <c r="P332" s="71"/>
    </row>
    <row r="333" spans="14:16" x14ac:dyDescent="0.3">
      <c r="N333" s="71"/>
      <c r="O333" s="71"/>
      <c r="P333" s="71"/>
    </row>
    <row r="334" spans="14:16" x14ac:dyDescent="0.3">
      <c r="N334" s="71"/>
      <c r="O334" s="71"/>
      <c r="P334" s="71"/>
    </row>
    <row r="335" spans="14:16" x14ac:dyDescent="0.3">
      <c r="N335" s="71"/>
      <c r="O335" s="71"/>
      <c r="P335" s="71"/>
    </row>
    <row r="336" spans="14:16" x14ac:dyDescent="0.3">
      <c r="N336" s="71"/>
      <c r="O336" s="71"/>
      <c r="P336" s="71"/>
    </row>
    <row r="337" spans="14:16" x14ac:dyDescent="0.3">
      <c r="N337" s="71"/>
      <c r="O337" s="71"/>
      <c r="P337" s="71"/>
    </row>
    <row r="338" spans="14:16" x14ac:dyDescent="0.3">
      <c r="N338" s="71"/>
      <c r="O338" s="71"/>
      <c r="P338" s="71"/>
    </row>
    <row r="339" spans="14:16" x14ac:dyDescent="0.3">
      <c r="N339" s="71"/>
      <c r="O339" s="71"/>
      <c r="P339" s="71"/>
    </row>
    <row r="340" spans="14:16" x14ac:dyDescent="0.3">
      <c r="N340" s="71"/>
      <c r="O340" s="71"/>
      <c r="P340" s="71"/>
    </row>
    <row r="341" spans="14:16" x14ac:dyDescent="0.3">
      <c r="N341" s="71"/>
      <c r="O341" s="71"/>
      <c r="P341" s="71"/>
    </row>
    <row r="342" spans="14:16" x14ac:dyDescent="0.3">
      <c r="N342" s="71"/>
      <c r="O342" s="71"/>
      <c r="P342" s="71"/>
    </row>
    <row r="343" spans="14:16" x14ac:dyDescent="0.3">
      <c r="N343" s="71"/>
      <c r="O343" s="71"/>
      <c r="P343" s="71"/>
    </row>
    <row r="344" spans="14:16" x14ac:dyDescent="0.3">
      <c r="N344" s="71"/>
      <c r="O344" s="71"/>
      <c r="P344" s="71"/>
    </row>
    <row r="345" spans="14:16" x14ac:dyDescent="0.3">
      <c r="N345" s="71"/>
      <c r="O345" s="71"/>
      <c r="P345" s="71"/>
    </row>
    <row r="346" spans="14:16" x14ac:dyDescent="0.3">
      <c r="N346" s="71"/>
      <c r="O346" s="71"/>
      <c r="P346" s="71"/>
    </row>
    <row r="347" spans="14:16" x14ac:dyDescent="0.3">
      <c r="N347" s="71"/>
      <c r="O347" s="71"/>
      <c r="P347" s="71"/>
    </row>
    <row r="348" spans="14:16" x14ac:dyDescent="0.3">
      <c r="N348" s="71"/>
      <c r="O348" s="71"/>
      <c r="P348" s="71"/>
    </row>
    <row r="349" spans="14:16" x14ac:dyDescent="0.3">
      <c r="N349" s="71"/>
      <c r="O349" s="71"/>
      <c r="P349" s="71"/>
    </row>
    <row r="350" spans="14:16" x14ac:dyDescent="0.3">
      <c r="N350" s="71"/>
      <c r="O350" s="71"/>
      <c r="P350" s="71"/>
    </row>
    <row r="351" spans="14:16" x14ac:dyDescent="0.3">
      <c r="N351" s="71"/>
      <c r="O351" s="71"/>
      <c r="P351" s="71"/>
    </row>
    <row r="352" spans="14:16" x14ac:dyDescent="0.3">
      <c r="N352" s="71"/>
      <c r="O352" s="71"/>
      <c r="P352" s="71"/>
    </row>
    <row r="353" spans="14:16" x14ac:dyDescent="0.3">
      <c r="N353" s="71"/>
      <c r="O353" s="71"/>
      <c r="P353" s="71"/>
    </row>
    <row r="354" spans="14:16" x14ac:dyDescent="0.3">
      <c r="N354" s="71"/>
      <c r="O354" s="71"/>
      <c r="P354" s="71"/>
    </row>
    <row r="355" spans="14:16" x14ac:dyDescent="0.3">
      <c r="N355" s="71"/>
      <c r="O355" s="71"/>
      <c r="P355" s="71"/>
    </row>
    <row r="356" spans="14:16" x14ac:dyDescent="0.3">
      <c r="N356" s="71"/>
      <c r="O356" s="71"/>
      <c r="P356" s="71"/>
    </row>
    <row r="357" spans="14:16" x14ac:dyDescent="0.3">
      <c r="N357" s="71"/>
      <c r="O357" s="71"/>
      <c r="P357" s="71"/>
    </row>
    <row r="358" spans="14:16" x14ac:dyDescent="0.3">
      <c r="N358" s="71"/>
      <c r="O358" s="71"/>
      <c r="P358" s="71"/>
    </row>
    <row r="359" spans="14:16" x14ac:dyDescent="0.3">
      <c r="N359" s="71"/>
      <c r="O359" s="71"/>
      <c r="P359" s="71"/>
    </row>
    <row r="360" spans="14:16" x14ac:dyDescent="0.3">
      <c r="N360" s="71"/>
      <c r="O360" s="71"/>
      <c r="P360" s="71"/>
    </row>
    <row r="361" spans="14:16" x14ac:dyDescent="0.3">
      <c r="N361" s="71"/>
      <c r="O361" s="71"/>
      <c r="P361" s="71"/>
    </row>
    <row r="362" spans="14:16" x14ac:dyDescent="0.3">
      <c r="N362" s="71"/>
      <c r="O362" s="71"/>
      <c r="P362" s="71"/>
    </row>
    <row r="363" spans="14:16" x14ac:dyDescent="0.3">
      <c r="N363" s="71"/>
      <c r="O363" s="71"/>
      <c r="P363" s="71"/>
    </row>
    <row r="364" spans="14:16" x14ac:dyDescent="0.3">
      <c r="N364" s="71"/>
      <c r="O364" s="71"/>
      <c r="P364" s="71"/>
    </row>
    <row r="365" spans="14:16" x14ac:dyDescent="0.3">
      <c r="N365" s="71"/>
      <c r="O365" s="71"/>
      <c r="P365" s="71"/>
    </row>
    <row r="366" spans="14:16" x14ac:dyDescent="0.3">
      <c r="N366" s="71"/>
      <c r="O366" s="71"/>
      <c r="P366" s="71"/>
    </row>
    <row r="367" spans="14:16" x14ac:dyDescent="0.3">
      <c r="N367" s="71"/>
      <c r="O367" s="71"/>
      <c r="P367" s="71"/>
    </row>
    <row r="368" spans="14:16" x14ac:dyDescent="0.3">
      <c r="N368" s="71"/>
      <c r="O368" s="71"/>
      <c r="P368" s="71"/>
    </row>
    <row r="369" spans="14:16" x14ac:dyDescent="0.3">
      <c r="N369" s="71"/>
      <c r="O369" s="71"/>
      <c r="P369" s="71"/>
    </row>
    <row r="370" spans="14:16" x14ac:dyDescent="0.3">
      <c r="N370" s="71"/>
      <c r="O370" s="71"/>
      <c r="P370" s="71"/>
    </row>
    <row r="371" spans="14:16" x14ac:dyDescent="0.3">
      <c r="N371" s="71"/>
      <c r="O371" s="71"/>
      <c r="P371" s="71"/>
    </row>
    <row r="372" spans="14:16" x14ac:dyDescent="0.3">
      <c r="N372" s="71"/>
      <c r="O372" s="71"/>
      <c r="P372" s="71"/>
    </row>
    <row r="373" spans="14:16" x14ac:dyDescent="0.3">
      <c r="N373" s="71"/>
      <c r="O373" s="71"/>
      <c r="P373" s="71"/>
    </row>
    <row r="374" spans="14:16" x14ac:dyDescent="0.3">
      <c r="N374" s="71"/>
      <c r="O374" s="71"/>
      <c r="P374" s="71"/>
    </row>
    <row r="375" spans="14:16" x14ac:dyDescent="0.3">
      <c r="N375" s="71"/>
      <c r="O375" s="71"/>
      <c r="P375" s="71"/>
    </row>
    <row r="376" spans="14:16" x14ac:dyDescent="0.3">
      <c r="N376" s="71"/>
      <c r="O376" s="71"/>
      <c r="P376" s="71"/>
    </row>
    <row r="377" spans="14:16" x14ac:dyDescent="0.3">
      <c r="N377" s="71"/>
      <c r="O377" s="71"/>
      <c r="P377" s="71"/>
    </row>
    <row r="378" spans="14:16" x14ac:dyDescent="0.3">
      <c r="N378" s="71"/>
      <c r="O378" s="71"/>
      <c r="P378" s="71"/>
    </row>
    <row r="379" spans="14:16" x14ac:dyDescent="0.3">
      <c r="N379" s="71"/>
      <c r="O379" s="71"/>
      <c r="P379" s="71"/>
    </row>
    <row r="380" spans="14:16" x14ac:dyDescent="0.3">
      <c r="N380" s="71"/>
      <c r="O380" s="71"/>
      <c r="P380" s="71"/>
    </row>
    <row r="381" spans="14:16" x14ac:dyDescent="0.3">
      <c r="N381" s="71"/>
      <c r="O381" s="71"/>
      <c r="P381" s="71"/>
    </row>
    <row r="382" spans="14:16" x14ac:dyDescent="0.3">
      <c r="N382" s="71"/>
      <c r="O382" s="71"/>
      <c r="P382" s="71"/>
    </row>
    <row r="383" spans="14:16" x14ac:dyDescent="0.3">
      <c r="N383" s="71"/>
      <c r="O383" s="71"/>
      <c r="P383" s="71"/>
    </row>
    <row r="384" spans="14:16" x14ac:dyDescent="0.3">
      <c r="N384" s="71"/>
      <c r="O384" s="71"/>
      <c r="P384" s="71"/>
    </row>
    <row r="385" spans="14:16" x14ac:dyDescent="0.3">
      <c r="N385" s="71"/>
      <c r="O385" s="71"/>
      <c r="P385" s="71"/>
    </row>
    <row r="386" spans="14:16" x14ac:dyDescent="0.3">
      <c r="N386" s="71"/>
      <c r="O386" s="71"/>
      <c r="P386" s="71"/>
    </row>
    <row r="387" spans="14:16" x14ac:dyDescent="0.3">
      <c r="N387" s="71"/>
      <c r="O387" s="71"/>
      <c r="P387" s="71"/>
    </row>
    <row r="388" spans="14:16" x14ac:dyDescent="0.3">
      <c r="N388" s="71"/>
      <c r="O388" s="71"/>
      <c r="P388" s="71"/>
    </row>
    <row r="389" spans="14:16" x14ac:dyDescent="0.3">
      <c r="N389" s="71"/>
      <c r="O389" s="71"/>
      <c r="P389" s="71"/>
    </row>
    <row r="390" spans="14:16" x14ac:dyDescent="0.3">
      <c r="N390" s="71"/>
      <c r="O390" s="71"/>
      <c r="P390" s="71"/>
    </row>
    <row r="391" spans="14:16" x14ac:dyDescent="0.3">
      <c r="N391" s="71"/>
      <c r="O391" s="71"/>
      <c r="P391" s="71"/>
    </row>
    <row r="392" spans="14:16" x14ac:dyDescent="0.3">
      <c r="N392" s="71"/>
      <c r="O392" s="71"/>
      <c r="P392" s="71"/>
    </row>
    <row r="393" spans="14:16" x14ac:dyDescent="0.3">
      <c r="N393" s="71"/>
      <c r="O393" s="71"/>
      <c r="P393" s="71"/>
    </row>
    <row r="394" spans="14:16" x14ac:dyDescent="0.3">
      <c r="N394" s="71"/>
      <c r="O394" s="71"/>
      <c r="P394" s="71"/>
    </row>
    <row r="395" spans="14:16" x14ac:dyDescent="0.3">
      <c r="N395" s="71"/>
      <c r="O395" s="71"/>
      <c r="P395" s="71"/>
    </row>
    <row r="396" spans="14:16" x14ac:dyDescent="0.3">
      <c r="N396" s="71"/>
      <c r="O396" s="71"/>
      <c r="P396" s="71"/>
    </row>
    <row r="397" spans="14:16" x14ac:dyDescent="0.3">
      <c r="N397" s="71"/>
      <c r="O397" s="71"/>
      <c r="P397" s="71"/>
    </row>
    <row r="398" spans="14:16" x14ac:dyDescent="0.3">
      <c r="N398" s="71"/>
      <c r="O398" s="71"/>
      <c r="P398" s="71"/>
    </row>
    <row r="399" spans="14:16" x14ac:dyDescent="0.3">
      <c r="N399" s="71"/>
      <c r="O399" s="71"/>
      <c r="P399" s="71"/>
    </row>
  </sheetData>
  <mergeCells count="526">
    <mergeCell ref="J63:L63"/>
    <mergeCell ref="J60:L60"/>
    <mergeCell ref="K46:L46"/>
    <mergeCell ref="K40:L40"/>
    <mergeCell ref="B155:E155"/>
    <mergeCell ref="B135:E135"/>
    <mergeCell ref="M191:N191"/>
    <mergeCell ref="M194:N194"/>
    <mergeCell ref="M195:N195"/>
    <mergeCell ref="B156:E156"/>
    <mergeCell ref="F155:G155"/>
    <mergeCell ref="F156:G156"/>
    <mergeCell ref="J156:K156"/>
    <mergeCell ref="B158:E158"/>
    <mergeCell ref="B159:E159"/>
    <mergeCell ref="F158:G158"/>
    <mergeCell ref="F159:G159"/>
    <mergeCell ref="N165:O165"/>
    <mergeCell ref="N163:O163"/>
    <mergeCell ref="N164:O164"/>
    <mergeCell ref="E165:F165"/>
    <mergeCell ref="J165:K165"/>
    <mergeCell ref="L165:M165"/>
    <mergeCell ref="C166:M166"/>
    <mergeCell ref="H163:I163"/>
    <mergeCell ref="K254:L254"/>
    <mergeCell ref="B114:D114"/>
    <mergeCell ref="B115:D115"/>
    <mergeCell ref="M197:N197"/>
    <mergeCell ref="F152:G152"/>
    <mergeCell ref="F153:G153"/>
    <mergeCell ref="J153:K153"/>
    <mergeCell ref="J163:K163"/>
    <mergeCell ref="L163:M163"/>
    <mergeCell ref="E164:F164"/>
    <mergeCell ref="J164:K164"/>
    <mergeCell ref="L164:M164"/>
    <mergeCell ref="E163:F163"/>
    <mergeCell ref="B246:E246"/>
    <mergeCell ref="B247:E247"/>
    <mergeCell ref="F246:G246"/>
    <mergeCell ref="F247:G247"/>
    <mergeCell ref="B111:D111"/>
    <mergeCell ref="B112:D112"/>
    <mergeCell ref="B117:D117"/>
    <mergeCell ref="B118:D118"/>
    <mergeCell ref="K118:L118"/>
    <mergeCell ref="B121:E121"/>
    <mergeCell ref="B122:E122"/>
    <mergeCell ref="F120:G120"/>
    <mergeCell ref="F121:G121"/>
    <mergeCell ref="F122:G122"/>
    <mergeCell ref="L122:M122"/>
    <mergeCell ref="B124:E124"/>
    <mergeCell ref="B125:E125"/>
    <mergeCell ref="F124:G124"/>
    <mergeCell ref="F125:G125"/>
    <mergeCell ref="B126:E126"/>
    <mergeCell ref="F126:G126"/>
    <mergeCell ref="I126:J126"/>
    <mergeCell ref="L126:M126"/>
    <mergeCell ref="B229:E229"/>
    <mergeCell ref="C242:M242"/>
    <mergeCell ref="C245:M245"/>
    <mergeCell ref="B231:E231"/>
    <mergeCell ref="B228:E228"/>
    <mergeCell ref="B232:E232"/>
    <mergeCell ref="F231:G231"/>
    <mergeCell ref="F232:G232"/>
    <mergeCell ref="B234:E234"/>
    <mergeCell ref="B235:E235"/>
    <mergeCell ref="F234:G234"/>
    <mergeCell ref="F235:G235"/>
    <mergeCell ref="B237:E237"/>
    <mergeCell ref="B238:E238"/>
    <mergeCell ref="F237:G237"/>
    <mergeCell ref="F238:G238"/>
    <mergeCell ref="B243:E243"/>
    <mergeCell ref="B244:E244"/>
    <mergeCell ref="F243:G243"/>
    <mergeCell ref="F244:G244"/>
    <mergeCell ref="C151:M151"/>
    <mergeCell ref="C154:M154"/>
    <mergeCell ref="C157:M157"/>
    <mergeCell ref="N162:O162"/>
    <mergeCell ref="B128:E128"/>
    <mergeCell ref="B129:E129"/>
    <mergeCell ref="B130:E130"/>
    <mergeCell ref="B131:E131"/>
    <mergeCell ref="B132:E132"/>
    <mergeCell ref="L162:M162"/>
    <mergeCell ref="F134:G134"/>
    <mergeCell ref="F135:G135"/>
    <mergeCell ref="L135:M135"/>
    <mergeCell ref="B138:E138"/>
    <mergeCell ref="F137:G137"/>
    <mergeCell ref="F146:G146"/>
    <mergeCell ref="F147:G147"/>
    <mergeCell ref="K147:L147"/>
    <mergeCell ref="B149:E149"/>
    <mergeCell ref="F149:G149"/>
    <mergeCell ref="B150:E150"/>
    <mergeCell ref="F150:G150"/>
    <mergeCell ref="B152:E152"/>
    <mergeCell ref="B153:E153"/>
    <mergeCell ref="F143:G143"/>
    <mergeCell ref="F144:G144"/>
    <mergeCell ref="B146:E146"/>
    <mergeCell ref="B147:E147"/>
    <mergeCell ref="C109:O109"/>
    <mergeCell ref="C139:M139"/>
    <mergeCell ref="C142:M142"/>
    <mergeCell ref="C145:M145"/>
    <mergeCell ref="C148:M148"/>
    <mergeCell ref="I124:J124"/>
    <mergeCell ref="I125:J125"/>
    <mergeCell ref="E117:F117"/>
    <mergeCell ref="E118:F118"/>
    <mergeCell ref="I195:J195"/>
    <mergeCell ref="I196:J196"/>
    <mergeCell ref="I197:J197"/>
    <mergeCell ref="F195:G195"/>
    <mergeCell ref="M193:N193"/>
    <mergeCell ref="M192:N192"/>
    <mergeCell ref="C123:M123"/>
    <mergeCell ref="H162:I162"/>
    <mergeCell ref="B120:E120"/>
    <mergeCell ref="E162:F162"/>
    <mergeCell ref="J162:K162"/>
    <mergeCell ref="C127:M127"/>
    <mergeCell ref="F128:G128"/>
    <mergeCell ref="F129:G129"/>
    <mergeCell ref="F130:G130"/>
    <mergeCell ref="F131:G131"/>
    <mergeCell ref="C133:M133"/>
    <mergeCell ref="F132:G132"/>
    <mergeCell ref="L131:M131"/>
    <mergeCell ref="B134:E134"/>
    <mergeCell ref="B137:E137"/>
    <mergeCell ref="F138:G138"/>
    <mergeCell ref="L138:M138"/>
    <mergeCell ref="L150:M150"/>
    <mergeCell ref="F178:G178"/>
    <mergeCell ref="I176:J176"/>
    <mergeCell ref="C177:M177"/>
    <mergeCell ref="G188:H188"/>
    <mergeCell ref="G189:H189"/>
    <mergeCell ref="C190:M190"/>
    <mergeCell ref="B140:E140"/>
    <mergeCell ref="B141:E141"/>
    <mergeCell ref="F140:G140"/>
    <mergeCell ref="F141:G141"/>
    <mergeCell ref="L141:M141"/>
    <mergeCell ref="B143:E143"/>
    <mergeCell ref="B144:E144"/>
    <mergeCell ref="C180:M180"/>
    <mergeCell ref="B163:D163"/>
    <mergeCell ref="B164:D164"/>
    <mergeCell ref="B165:D165"/>
    <mergeCell ref="H164:I164"/>
    <mergeCell ref="H165:I165"/>
    <mergeCell ref="B172:D172"/>
    <mergeCell ref="B173:D173"/>
    <mergeCell ref="B175:E175"/>
    <mergeCell ref="B176:E176"/>
    <mergeCell ref="C185:M185"/>
    <mergeCell ref="C215:M215"/>
    <mergeCell ref="C218:M218"/>
    <mergeCell ref="C221:M221"/>
    <mergeCell ref="C219:F219"/>
    <mergeCell ref="C220:F220"/>
    <mergeCell ref="G219:H219"/>
    <mergeCell ref="G220:H220"/>
    <mergeCell ref="H216:I216"/>
    <mergeCell ref="H217:I217"/>
    <mergeCell ref="C216:F216"/>
    <mergeCell ref="C217:F217"/>
    <mergeCell ref="H259:I259"/>
    <mergeCell ref="H260:I260"/>
    <mergeCell ref="B251:G251"/>
    <mergeCell ref="H225:I225"/>
    <mergeCell ref="H226:I226"/>
    <mergeCell ref="F228:G228"/>
    <mergeCell ref="F241:G241"/>
    <mergeCell ref="C226:G226"/>
    <mergeCell ref="C225:G225"/>
    <mergeCell ref="B256:G256"/>
    <mergeCell ref="B260:G260"/>
    <mergeCell ref="C258:M258"/>
    <mergeCell ref="H250:I250"/>
    <mergeCell ref="B257:G257"/>
    <mergeCell ref="H256:I256"/>
    <mergeCell ref="H257:I257"/>
    <mergeCell ref="B241:E241"/>
    <mergeCell ref="C230:M230"/>
    <mergeCell ref="C233:M233"/>
    <mergeCell ref="C236:M236"/>
    <mergeCell ref="C239:M239"/>
    <mergeCell ref="F240:G240"/>
    <mergeCell ref="B240:E240"/>
    <mergeCell ref="F229:G229"/>
    <mergeCell ref="C214:E214"/>
    <mergeCell ref="C206:M206"/>
    <mergeCell ref="B184:F184"/>
    <mergeCell ref="M196:N196"/>
    <mergeCell ref="B187:F187"/>
    <mergeCell ref="B188:F188"/>
    <mergeCell ref="B189:F189"/>
    <mergeCell ref="B191:E191"/>
    <mergeCell ref="B192:E192"/>
    <mergeCell ref="G187:H187"/>
    <mergeCell ref="F191:G191"/>
    <mergeCell ref="F192:G192"/>
    <mergeCell ref="F193:G193"/>
    <mergeCell ref="F194:G194"/>
    <mergeCell ref="F197:G197"/>
    <mergeCell ref="F196:G196"/>
    <mergeCell ref="G186:H186"/>
    <mergeCell ref="B193:E193"/>
    <mergeCell ref="B194:E194"/>
    <mergeCell ref="B197:E197"/>
    <mergeCell ref="I191:J191"/>
    <mergeCell ref="I192:J192"/>
    <mergeCell ref="I193:J193"/>
    <mergeCell ref="I194:J194"/>
    <mergeCell ref="G182:H182"/>
    <mergeCell ref="B182:F182"/>
    <mergeCell ref="G184:H184"/>
    <mergeCell ref="B183:F183"/>
    <mergeCell ref="G183:H183"/>
    <mergeCell ref="B181:F181"/>
    <mergeCell ref="B207:E207"/>
    <mergeCell ref="F207:H207"/>
    <mergeCell ref="B208:E208"/>
    <mergeCell ref="F208:H208"/>
    <mergeCell ref="B186:F186"/>
    <mergeCell ref="G181:H181"/>
    <mergeCell ref="B195:E195"/>
    <mergeCell ref="B196:E196"/>
    <mergeCell ref="M59:N59"/>
    <mergeCell ref="M60:N60"/>
    <mergeCell ref="B59:D59"/>
    <mergeCell ref="K59:L59"/>
    <mergeCell ref="B62:D62"/>
    <mergeCell ref="K62:L62"/>
    <mergeCell ref="M62:N62"/>
    <mergeCell ref="C61:M61"/>
    <mergeCell ref="B60:D60"/>
    <mergeCell ref="E59:F59"/>
    <mergeCell ref="E60:F60"/>
    <mergeCell ref="E62:F62"/>
    <mergeCell ref="B178:E178"/>
    <mergeCell ref="C174:M174"/>
    <mergeCell ref="E66:F66"/>
    <mergeCell ref="C64:M64"/>
    <mergeCell ref="B73:F73"/>
    <mergeCell ref="G73:H73"/>
    <mergeCell ref="B200:F200"/>
    <mergeCell ref="B201:F201"/>
    <mergeCell ref="C199:M199"/>
    <mergeCell ref="C198:O198"/>
    <mergeCell ref="B179:E179"/>
    <mergeCell ref="F179:G179"/>
    <mergeCell ref="H169:I169"/>
    <mergeCell ref="F169:G169"/>
    <mergeCell ref="C169:E169"/>
    <mergeCell ref="C116:M116"/>
    <mergeCell ref="C119:M119"/>
    <mergeCell ref="J101:K101"/>
    <mergeCell ref="G102:H102"/>
    <mergeCell ref="B104:E104"/>
    <mergeCell ref="F104:G104"/>
    <mergeCell ref="G101:H101"/>
    <mergeCell ref="G108:H108"/>
    <mergeCell ref="B108:F108"/>
    <mergeCell ref="C222:G222"/>
    <mergeCell ref="H251:I251"/>
    <mergeCell ref="L250:M250"/>
    <mergeCell ref="L251:M251"/>
    <mergeCell ref="B204:G204"/>
    <mergeCell ref="B250:G250"/>
    <mergeCell ref="B253:G253"/>
    <mergeCell ref="C248:O248"/>
    <mergeCell ref="C249:M249"/>
    <mergeCell ref="B211:E211"/>
    <mergeCell ref="F211:G211"/>
    <mergeCell ref="B205:G205"/>
    <mergeCell ref="B210:E210"/>
    <mergeCell ref="F210:G210"/>
    <mergeCell ref="C224:M224"/>
    <mergeCell ref="C227:M227"/>
    <mergeCell ref="C209:M209"/>
    <mergeCell ref="C223:G223"/>
    <mergeCell ref="H222:I222"/>
    <mergeCell ref="H223:I223"/>
    <mergeCell ref="K213:L213"/>
    <mergeCell ref="K214:L214"/>
    <mergeCell ref="C212:M212"/>
    <mergeCell ref="C213:E213"/>
    <mergeCell ref="C14:O14"/>
    <mergeCell ref="K19:L19"/>
    <mergeCell ref="N92:O92"/>
    <mergeCell ref="N93:O93"/>
    <mergeCell ref="C38:M38"/>
    <mergeCell ref="J27:K27"/>
    <mergeCell ref="J28:K28"/>
    <mergeCell ref="F39:H39"/>
    <mergeCell ref="B40:E40"/>
    <mergeCell ref="F40:H40"/>
    <mergeCell ref="J42:K42"/>
    <mergeCell ref="J43:K43"/>
    <mergeCell ref="B42:D42"/>
    <mergeCell ref="E42:G42"/>
    <mergeCell ref="H42:I42"/>
    <mergeCell ref="H43:I43"/>
    <mergeCell ref="L42:M42"/>
    <mergeCell ref="L43:M43"/>
    <mergeCell ref="B39:E39"/>
    <mergeCell ref="F27:I27"/>
    <mergeCell ref="M63:N63"/>
    <mergeCell ref="B88:E88"/>
    <mergeCell ref="B16:F16"/>
    <mergeCell ref="B17:F17"/>
    <mergeCell ref="B45:E45"/>
    <mergeCell ref="F45:G45"/>
    <mergeCell ref="B4:O4"/>
    <mergeCell ref="B261:O261"/>
    <mergeCell ref="C8:M9"/>
    <mergeCell ref="C202:O202"/>
    <mergeCell ref="C54:M54"/>
    <mergeCell ref="B8:B9"/>
    <mergeCell ref="N8:N9"/>
    <mergeCell ref="O8:O9"/>
    <mergeCell ref="C11:M11"/>
    <mergeCell ref="C15:M15"/>
    <mergeCell ref="C10:O10"/>
    <mergeCell ref="C255:M255"/>
    <mergeCell ref="C252:M252"/>
    <mergeCell ref="C161:M161"/>
    <mergeCell ref="C160:O160"/>
    <mergeCell ref="C29:M29"/>
    <mergeCell ref="C26:M26"/>
    <mergeCell ref="B27:E27"/>
    <mergeCell ref="B28:E28"/>
    <mergeCell ref="C203:M203"/>
    <mergeCell ref="B65:D65"/>
    <mergeCell ref="B66:D66"/>
    <mergeCell ref="E65:F65"/>
    <mergeCell ref="I82:J82"/>
    <mergeCell ref="J12:K12"/>
    <mergeCell ref="C58:M58"/>
    <mergeCell ref="E43:G43"/>
    <mergeCell ref="B18:F18"/>
    <mergeCell ref="B19:F19"/>
    <mergeCell ref="J25:K25"/>
    <mergeCell ref="C20:M20"/>
    <mergeCell ref="K55:L55"/>
    <mergeCell ref="C41:M41"/>
    <mergeCell ref="C44:M44"/>
    <mergeCell ref="E55:F55"/>
    <mergeCell ref="G55:H55"/>
    <mergeCell ref="G25:I25"/>
    <mergeCell ref="B24:F24"/>
    <mergeCell ref="K16:L16"/>
    <mergeCell ref="K17:L17"/>
    <mergeCell ref="M16:N16"/>
    <mergeCell ref="M17:N17"/>
    <mergeCell ref="B43:D43"/>
    <mergeCell ref="C67:M67"/>
    <mergeCell ref="B13:G13"/>
    <mergeCell ref="G72:H72"/>
    <mergeCell ref="C70:O70"/>
    <mergeCell ref="C71:M71"/>
    <mergeCell ref="C74:M74"/>
    <mergeCell ref="C77:M77"/>
    <mergeCell ref="C90:O90"/>
    <mergeCell ref="C91:M91"/>
    <mergeCell ref="G79:H79"/>
    <mergeCell ref="G78:H78"/>
    <mergeCell ref="G76:H76"/>
    <mergeCell ref="G75:H75"/>
    <mergeCell ref="G81:H81"/>
    <mergeCell ref="I81:J81"/>
    <mergeCell ref="G82:H82"/>
    <mergeCell ref="B78:F78"/>
    <mergeCell ref="B79:F79"/>
    <mergeCell ref="B81:F81"/>
    <mergeCell ref="B82:F82"/>
    <mergeCell ref="C80:M80"/>
    <mergeCell ref="B75:F75"/>
    <mergeCell ref="B72:F72"/>
    <mergeCell ref="E5:O5"/>
    <mergeCell ref="E6:O6"/>
    <mergeCell ref="E7:O7"/>
    <mergeCell ref="B5:D7"/>
    <mergeCell ref="J13:K13"/>
    <mergeCell ref="H12:I12"/>
    <mergeCell ref="H13:I13"/>
    <mergeCell ref="B12:G12"/>
    <mergeCell ref="C57:O57"/>
    <mergeCell ref="F52:G52"/>
    <mergeCell ref="N42:O42"/>
    <mergeCell ref="N43:O43"/>
    <mergeCell ref="E56:F56"/>
    <mergeCell ref="G56:H56"/>
    <mergeCell ref="C53:O53"/>
    <mergeCell ref="B49:E49"/>
    <mergeCell ref="F48:G48"/>
    <mergeCell ref="F49:G49"/>
    <mergeCell ref="K49:L49"/>
    <mergeCell ref="C50:M50"/>
    <mergeCell ref="B51:E51"/>
    <mergeCell ref="B52:E52"/>
    <mergeCell ref="F51:G51"/>
    <mergeCell ref="K52:L52"/>
    <mergeCell ref="E63:F63"/>
    <mergeCell ref="M170:N170"/>
    <mergeCell ref="F170:G170"/>
    <mergeCell ref="C168:E168"/>
    <mergeCell ref="C170:E170"/>
    <mergeCell ref="H170:I170"/>
    <mergeCell ref="C97:M97"/>
    <mergeCell ref="G95:H95"/>
    <mergeCell ref="B63:D63"/>
    <mergeCell ref="J167:K167"/>
    <mergeCell ref="J168:K168"/>
    <mergeCell ref="H167:I167"/>
    <mergeCell ref="H168:I168"/>
    <mergeCell ref="F69:G69"/>
    <mergeCell ref="B69:E69"/>
    <mergeCell ref="K69:L69"/>
    <mergeCell ref="C136:M136"/>
    <mergeCell ref="H92:I92"/>
    <mergeCell ref="J92:K92"/>
    <mergeCell ref="B89:E89"/>
    <mergeCell ref="F88:H88"/>
    <mergeCell ref="F89:H89"/>
    <mergeCell ref="C86:O86"/>
    <mergeCell ref="C87:M87"/>
    <mergeCell ref="K18:L18"/>
    <mergeCell ref="B22:F22"/>
    <mergeCell ref="B23:F23"/>
    <mergeCell ref="B25:F25"/>
    <mergeCell ref="B30:E30"/>
    <mergeCell ref="B31:E31"/>
    <mergeCell ref="B32:E32"/>
    <mergeCell ref="B33:E33"/>
    <mergeCell ref="M19:N19"/>
    <mergeCell ref="B21:F21"/>
    <mergeCell ref="F28:I28"/>
    <mergeCell ref="L33:M33"/>
    <mergeCell ref="K56:L56"/>
    <mergeCell ref="G98:H98"/>
    <mergeCell ref="G99:H99"/>
    <mergeCell ref="C94:M94"/>
    <mergeCell ref="C34:M34"/>
    <mergeCell ref="B35:E35"/>
    <mergeCell ref="F35:H35"/>
    <mergeCell ref="B36:E37"/>
    <mergeCell ref="F36:H37"/>
    <mergeCell ref="B92:D92"/>
    <mergeCell ref="E92:G92"/>
    <mergeCell ref="K37:L37"/>
    <mergeCell ref="B46:E46"/>
    <mergeCell ref="F46:G46"/>
    <mergeCell ref="B48:E48"/>
    <mergeCell ref="L96:M96"/>
    <mergeCell ref="B55:D55"/>
    <mergeCell ref="B56:D56"/>
    <mergeCell ref="C47:M47"/>
    <mergeCell ref="C83:M83"/>
    <mergeCell ref="B68:E68"/>
    <mergeCell ref="F68:G68"/>
    <mergeCell ref="H68:I68"/>
    <mergeCell ref="H69:I69"/>
    <mergeCell ref="B84:E84"/>
    <mergeCell ref="F84:G84"/>
    <mergeCell ref="F85:G85"/>
    <mergeCell ref="B85:E85"/>
    <mergeCell ref="B76:F76"/>
    <mergeCell ref="E111:F111"/>
    <mergeCell ref="E112:F112"/>
    <mergeCell ref="I88:J88"/>
    <mergeCell ref="I89:J89"/>
    <mergeCell ref="B93:D93"/>
    <mergeCell ref="E93:G93"/>
    <mergeCell ref="H93:I93"/>
    <mergeCell ref="J93:K93"/>
    <mergeCell ref="C110:M110"/>
    <mergeCell ref="B107:F107"/>
    <mergeCell ref="C106:M106"/>
    <mergeCell ref="K88:L88"/>
    <mergeCell ref="K89:L89"/>
    <mergeCell ref="I95:J95"/>
    <mergeCell ref="I96:J96"/>
    <mergeCell ref="B95:F95"/>
    <mergeCell ref="B96:F96"/>
    <mergeCell ref="B98:F98"/>
    <mergeCell ref="B162:D162"/>
    <mergeCell ref="E114:F114"/>
    <mergeCell ref="E115:F115"/>
    <mergeCell ref="L92:M92"/>
    <mergeCell ref="L93:M93"/>
    <mergeCell ref="G96:H96"/>
    <mergeCell ref="B99:F99"/>
    <mergeCell ref="B101:F101"/>
    <mergeCell ref="B102:F102"/>
    <mergeCell ref="B105:E105"/>
    <mergeCell ref="F105:G105"/>
    <mergeCell ref="I105:J105"/>
    <mergeCell ref="G107:H107"/>
    <mergeCell ref="J108:K108"/>
    <mergeCell ref="C100:M100"/>
    <mergeCell ref="C103:M103"/>
    <mergeCell ref="C113:M113"/>
    <mergeCell ref="C171:M171"/>
    <mergeCell ref="F167:G167"/>
    <mergeCell ref="F168:G168"/>
    <mergeCell ref="C167:E167"/>
    <mergeCell ref="E172:F172"/>
    <mergeCell ref="G172:H172"/>
    <mergeCell ref="E173:F173"/>
    <mergeCell ref="G173:H173"/>
    <mergeCell ref="I173:J173"/>
    <mergeCell ref="J170:K170"/>
    <mergeCell ref="J169:K169"/>
  </mergeCells>
  <phoneticPr fontId="16" type="noConversion"/>
  <conditionalFormatting sqref="O227">
    <cfRule type="cellIs" dxfId="19" priority="9" operator="lessThanOrEqual">
      <formula>0</formula>
    </cfRule>
  </conditionalFormatting>
  <conditionalFormatting sqref="O230">
    <cfRule type="cellIs" dxfId="18" priority="7" operator="lessThanOrEqual">
      <formula>0</formula>
    </cfRule>
  </conditionalFormatting>
  <conditionalFormatting sqref="O233">
    <cfRule type="cellIs" dxfId="17" priority="6" operator="lessThanOrEqual">
      <formula>0</formula>
    </cfRule>
  </conditionalFormatting>
  <conditionalFormatting sqref="O236">
    <cfRule type="cellIs" dxfId="16" priority="5" operator="lessThanOrEqual">
      <formula>0</formula>
    </cfRule>
  </conditionalFormatting>
  <conditionalFormatting sqref="O239">
    <cfRule type="cellIs" dxfId="15" priority="3" operator="lessThanOrEqual">
      <formula>0</formula>
    </cfRule>
  </conditionalFormatting>
  <conditionalFormatting sqref="O242">
    <cfRule type="cellIs" dxfId="14" priority="2" operator="lessThanOrEqual">
      <formula>0</formula>
    </cfRule>
  </conditionalFormatting>
  <conditionalFormatting sqref="O245">
    <cfRule type="cellIs" dxfId="13" priority="1" operator="lessThanOrEqual">
      <formula>0</formula>
    </cfRule>
  </conditionalFormatting>
  <pageMargins left="0.25" right="0.25" top="0.75" bottom="0.75" header="0.3" footer="0.3"/>
  <pageSetup paperSize="9" scale="66" fitToHeight="0" orientation="landscape"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1:K31"/>
  <sheetViews>
    <sheetView topLeftCell="A23" zoomScale="140" zoomScaleNormal="140" zoomScaleSheetLayoutView="100" workbookViewId="0">
      <selection activeCell="B2" sqref="B2:K31"/>
    </sheetView>
  </sheetViews>
  <sheetFormatPr defaultRowHeight="14.4" x14ac:dyDescent="0.3"/>
  <cols>
    <col min="2" max="2" width="20.44140625" customWidth="1"/>
    <col min="3" max="3" width="4" customWidth="1"/>
    <col min="4" max="7" width="6.109375" customWidth="1"/>
    <col min="8" max="8" width="10.44140625" customWidth="1"/>
    <col min="9" max="9" width="11.6640625" customWidth="1"/>
    <col min="10" max="10" width="12" customWidth="1"/>
    <col min="11" max="11" width="3.6640625" customWidth="1"/>
  </cols>
  <sheetData>
    <row r="1" spans="2:11" ht="15" thickBot="1" x14ac:dyDescent="0.35"/>
    <row r="2" spans="2:11" ht="22.8" x14ac:dyDescent="0.3">
      <c r="B2" s="355" t="s">
        <v>115</v>
      </c>
      <c r="C2" s="356"/>
      <c r="D2" s="356"/>
      <c r="E2" s="356"/>
      <c r="F2" s="356"/>
      <c r="G2" s="356"/>
      <c r="H2" s="356"/>
      <c r="I2" s="356"/>
      <c r="J2" s="356"/>
      <c r="K2" s="357"/>
    </row>
    <row r="3" spans="2:11" x14ac:dyDescent="0.3">
      <c r="B3" s="358"/>
      <c r="C3" s="359"/>
      <c r="D3" s="360" t="s">
        <v>237</v>
      </c>
      <c r="E3" s="360"/>
      <c r="F3" s="360"/>
      <c r="G3" s="360"/>
      <c r="H3" s="360"/>
      <c r="I3" s="360"/>
      <c r="J3" s="360"/>
      <c r="K3" s="361"/>
    </row>
    <row r="4" spans="2:11" ht="27" customHeight="1" x14ac:dyDescent="0.3">
      <c r="B4" s="358"/>
      <c r="C4" s="359"/>
      <c r="D4" s="362" t="s">
        <v>251</v>
      </c>
      <c r="E4" s="362"/>
      <c r="F4" s="362"/>
      <c r="G4" s="362"/>
      <c r="H4" s="362"/>
      <c r="I4" s="362"/>
      <c r="J4" s="362"/>
      <c r="K4" s="363"/>
    </row>
    <row r="5" spans="2:11" ht="28.8" customHeight="1" x14ac:dyDescent="0.3">
      <c r="B5" s="358"/>
      <c r="C5" s="359"/>
      <c r="D5" s="364" t="s">
        <v>248</v>
      </c>
      <c r="E5" s="365"/>
      <c r="F5" s="365"/>
      <c r="G5" s="365"/>
      <c r="H5" s="365"/>
      <c r="I5" s="365"/>
      <c r="J5" s="365"/>
      <c r="K5" s="366"/>
    </row>
    <row r="6" spans="2:11" ht="18.600000000000001" x14ac:dyDescent="0.3">
      <c r="B6" s="409" t="s">
        <v>81</v>
      </c>
      <c r="C6" s="410"/>
      <c r="D6" s="410"/>
      <c r="E6" s="410"/>
      <c r="F6" s="410"/>
      <c r="G6" s="410"/>
      <c r="H6" s="410"/>
      <c r="I6" s="410"/>
      <c r="J6" s="410"/>
      <c r="K6" s="411"/>
    </row>
    <row r="7" spans="2:11" x14ac:dyDescent="0.3">
      <c r="B7" s="412" t="s">
        <v>82</v>
      </c>
      <c r="C7" s="413" t="s">
        <v>238</v>
      </c>
      <c r="D7" s="413" t="s">
        <v>83</v>
      </c>
      <c r="E7" s="413"/>
      <c r="F7" s="413"/>
      <c r="G7" s="413"/>
      <c r="H7" s="413"/>
      <c r="I7" s="413"/>
      <c r="J7" s="413"/>
      <c r="K7" s="414" t="s">
        <v>239</v>
      </c>
    </row>
    <row r="8" spans="2:11" x14ac:dyDescent="0.3">
      <c r="B8" s="412"/>
      <c r="C8" s="413"/>
      <c r="D8" s="415" t="s">
        <v>240</v>
      </c>
      <c r="E8" s="416"/>
      <c r="F8" s="416"/>
      <c r="G8" s="416"/>
      <c r="H8" s="416" t="s">
        <v>84</v>
      </c>
      <c r="I8" s="416"/>
      <c r="J8" s="417"/>
      <c r="K8" s="414"/>
    </row>
    <row r="9" spans="2:11" ht="21.6" x14ac:dyDescent="0.3">
      <c r="B9" s="412"/>
      <c r="C9" s="413"/>
      <c r="D9" s="111">
        <v>0.02</v>
      </c>
      <c r="E9" s="110">
        <v>0.03</v>
      </c>
      <c r="F9" s="111">
        <v>0.04</v>
      </c>
      <c r="G9" s="111">
        <v>0.05</v>
      </c>
      <c r="H9" s="135" t="s">
        <v>241</v>
      </c>
      <c r="I9" s="415" t="s">
        <v>242</v>
      </c>
      <c r="J9" s="417"/>
      <c r="K9" s="414"/>
    </row>
    <row r="10" spans="2:11" x14ac:dyDescent="0.3">
      <c r="B10" s="29" t="s">
        <v>85</v>
      </c>
      <c r="C10" s="21" t="s">
        <v>86</v>
      </c>
      <c r="D10" s="22">
        <v>1</v>
      </c>
      <c r="E10" s="22">
        <v>1</v>
      </c>
      <c r="F10" s="22">
        <v>1</v>
      </c>
      <c r="G10" s="22">
        <v>1</v>
      </c>
      <c r="H10" s="22">
        <v>1</v>
      </c>
      <c r="I10" s="399">
        <v>1</v>
      </c>
      <c r="J10" s="400"/>
      <c r="K10" s="30"/>
    </row>
    <row r="11" spans="2:11" ht="19.8" customHeight="1" x14ac:dyDescent="0.3">
      <c r="B11" s="29" t="s">
        <v>87</v>
      </c>
      <c r="C11" s="21" t="s">
        <v>88</v>
      </c>
      <c r="D11" s="23">
        <v>5.5E-2</v>
      </c>
      <c r="E11" s="23">
        <v>5.5E-2</v>
      </c>
      <c r="F11" s="23">
        <v>5.5E-2</v>
      </c>
      <c r="G11" s="23">
        <v>5.5E-2</v>
      </c>
      <c r="H11" s="23">
        <v>3.4199999999999994E-2</v>
      </c>
      <c r="I11" s="401">
        <v>0.04</v>
      </c>
      <c r="J11" s="402"/>
      <c r="K11" s="30" t="s">
        <v>86</v>
      </c>
    </row>
    <row r="12" spans="2:11" x14ac:dyDescent="0.3">
      <c r="B12" s="29" t="s">
        <v>89</v>
      </c>
      <c r="C12" s="21" t="s">
        <v>90</v>
      </c>
      <c r="D12" s="23">
        <v>7.4999999999999997E-2</v>
      </c>
      <c r="E12" s="23">
        <v>7.4999999999999997E-2</v>
      </c>
      <c r="F12" s="23">
        <v>7.4999999999999997E-2</v>
      </c>
      <c r="G12" s="23">
        <v>7.4999999999999997E-2</v>
      </c>
      <c r="H12" s="24">
        <v>4.9399999999999999E-2</v>
      </c>
      <c r="I12" s="403">
        <v>6.1600000000000002E-2</v>
      </c>
      <c r="J12" s="404"/>
      <c r="K12" s="30" t="s">
        <v>86</v>
      </c>
    </row>
    <row r="13" spans="2:11" x14ac:dyDescent="0.3">
      <c r="B13" s="29" t="s">
        <v>91</v>
      </c>
      <c r="C13" s="21" t="s">
        <v>92</v>
      </c>
      <c r="D13" s="23">
        <v>9.6469999999999993E-3</v>
      </c>
      <c r="E13" s="23">
        <v>9.6469999999999993E-3</v>
      </c>
      <c r="F13" s="23">
        <v>9.6469999999999993E-3</v>
      </c>
      <c r="G13" s="23">
        <v>9.6469999999999993E-3</v>
      </c>
      <c r="H13" s="23">
        <v>9.6469999999999993E-3</v>
      </c>
      <c r="I13" s="401">
        <v>9.6469999999999993E-3</v>
      </c>
      <c r="J13" s="402"/>
      <c r="K13" s="30" t="s">
        <v>86</v>
      </c>
    </row>
    <row r="14" spans="2:11" ht="20.399999999999999" x14ac:dyDescent="0.3">
      <c r="B14" s="29" t="s">
        <v>93</v>
      </c>
      <c r="C14" s="25"/>
      <c r="D14" s="26">
        <f>SUM(D15:D16)</f>
        <v>2.2699999999999998E-2</v>
      </c>
      <c r="E14" s="26">
        <f>SUM(E15:E16)</f>
        <v>2.2699999999999998E-2</v>
      </c>
      <c r="F14" s="26">
        <f>SUM(F15:F16)</f>
        <v>2.2699999999999998E-2</v>
      </c>
      <c r="G14" s="26">
        <f>SUM(G15:G16)</f>
        <v>2.2699999999999998E-2</v>
      </c>
      <c r="H14" s="26">
        <f>SUM(H15:H16)</f>
        <v>1.29E-2</v>
      </c>
      <c r="I14" s="405">
        <f>SUM(I15:J16)</f>
        <v>1.77E-2</v>
      </c>
      <c r="J14" s="406"/>
      <c r="K14" s="31" t="s">
        <v>86</v>
      </c>
    </row>
    <row r="15" spans="2:11" x14ac:dyDescent="0.3">
      <c r="B15" s="29" t="s">
        <v>94</v>
      </c>
      <c r="C15" s="21" t="s">
        <v>95</v>
      </c>
      <c r="D15" s="23">
        <v>0.01</v>
      </c>
      <c r="E15" s="23">
        <v>0.01</v>
      </c>
      <c r="F15" s="23">
        <v>0.01</v>
      </c>
      <c r="G15" s="23">
        <v>0.01</v>
      </c>
      <c r="H15" s="23">
        <v>5.3E-3</v>
      </c>
      <c r="I15" s="401">
        <v>8.0000000000000002E-3</v>
      </c>
      <c r="J15" s="402"/>
      <c r="K15" s="30" t="s">
        <v>86</v>
      </c>
    </row>
    <row r="16" spans="2:11" x14ac:dyDescent="0.3">
      <c r="B16" s="29" t="s">
        <v>96</v>
      </c>
      <c r="C16" s="21" t="s">
        <v>97</v>
      </c>
      <c r="D16" s="23">
        <v>1.2699999999999999E-2</v>
      </c>
      <c r="E16" s="23">
        <v>1.2699999999999999E-2</v>
      </c>
      <c r="F16" s="23">
        <v>1.2699999999999999E-2</v>
      </c>
      <c r="G16" s="23">
        <v>1.2699999999999999E-2</v>
      </c>
      <c r="H16" s="23">
        <v>7.6E-3</v>
      </c>
      <c r="I16" s="401">
        <v>9.7000000000000003E-3</v>
      </c>
      <c r="J16" s="402"/>
      <c r="K16" s="30" t="s">
        <v>86</v>
      </c>
    </row>
    <row r="17" spans="2:11" x14ac:dyDescent="0.3">
      <c r="B17" s="29" t="s">
        <v>98</v>
      </c>
      <c r="C17" s="21" t="s">
        <v>99</v>
      </c>
      <c r="D17" s="26">
        <f>SUM(D18:D20)</f>
        <v>4.65E-2</v>
      </c>
      <c r="E17" s="26">
        <f>SUM(E18:E20)</f>
        <v>5.1499999999999997E-2</v>
      </c>
      <c r="F17" s="26">
        <f>SUM(F18:F20)</f>
        <v>5.6499999999999995E-2</v>
      </c>
      <c r="G17" s="26">
        <f>SUM(G18:G20)</f>
        <v>6.1499999999999999E-2</v>
      </c>
      <c r="H17" s="26">
        <f>SUM(H18:H20)</f>
        <v>3.6499999999999998E-2</v>
      </c>
      <c r="I17" s="405">
        <f>SUM(I18:J20)</f>
        <v>6.1499999999999999E-2</v>
      </c>
      <c r="J17" s="406"/>
      <c r="K17" s="31" t="s">
        <v>100</v>
      </c>
    </row>
    <row r="18" spans="2:11" x14ac:dyDescent="0.3">
      <c r="B18" s="29" t="s">
        <v>101</v>
      </c>
      <c r="C18" s="25" t="s">
        <v>102</v>
      </c>
      <c r="D18" s="112">
        <v>0.01</v>
      </c>
      <c r="E18" s="112">
        <v>1.4999999999999999E-2</v>
      </c>
      <c r="F18" s="112">
        <v>0.02</v>
      </c>
      <c r="G18" s="112">
        <v>2.5000000000000001E-2</v>
      </c>
      <c r="H18" s="112" t="s">
        <v>103</v>
      </c>
      <c r="I18" s="407">
        <v>2.5000000000000001E-2</v>
      </c>
      <c r="J18" s="408"/>
      <c r="K18" s="30" t="s">
        <v>100</v>
      </c>
    </row>
    <row r="19" spans="2:11" x14ac:dyDescent="0.3">
      <c r="B19" s="29" t="s">
        <v>104</v>
      </c>
      <c r="C19" s="25" t="s">
        <v>104</v>
      </c>
      <c r="D19" s="23">
        <v>6.4999999999999997E-3</v>
      </c>
      <c r="E19" s="23">
        <v>6.4999999999999997E-3</v>
      </c>
      <c r="F19" s="23">
        <v>6.4999999999999997E-3</v>
      </c>
      <c r="G19" s="23">
        <v>6.4999999999999997E-3</v>
      </c>
      <c r="H19" s="23">
        <v>6.4999999999999997E-3</v>
      </c>
      <c r="I19" s="401">
        <v>6.4999999999999997E-3</v>
      </c>
      <c r="J19" s="402"/>
      <c r="K19" s="30" t="s">
        <v>100</v>
      </c>
    </row>
    <row r="20" spans="2:11" x14ac:dyDescent="0.3">
      <c r="B20" s="29" t="s">
        <v>105</v>
      </c>
      <c r="C20" s="25" t="s">
        <v>103</v>
      </c>
      <c r="D20" s="23">
        <v>0.03</v>
      </c>
      <c r="E20" s="23">
        <v>0.03</v>
      </c>
      <c r="F20" s="23">
        <v>0.03</v>
      </c>
      <c r="G20" s="23">
        <v>0.03</v>
      </c>
      <c r="H20" s="23">
        <v>0.03</v>
      </c>
      <c r="I20" s="401">
        <v>0.03</v>
      </c>
      <c r="J20" s="402"/>
      <c r="K20" s="30" t="s">
        <v>100</v>
      </c>
    </row>
    <row r="21" spans="2:11" x14ac:dyDescent="0.3">
      <c r="B21" s="29" t="s">
        <v>106</v>
      </c>
      <c r="C21" s="25" t="s">
        <v>107</v>
      </c>
      <c r="D21" s="27">
        <v>4.4999999999999998E-2</v>
      </c>
      <c r="E21" s="27">
        <v>4.4999999999999998E-2</v>
      </c>
      <c r="F21" s="27">
        <v>4.4999999999999998E-2</v>
      </c>
      <c r="G21" s="27">
        <v>4.4999999999999998E-2</v>
      </c>
      <c r="H21" s="27">
        <v>4.4999999999999998E-2</v>
      </c>
      <c r="I21" s="397">
        <v>4.4999999999999998E-2</v>
      </c>
      <c r="J21" s="398"/>
      <c r="K21" s="30" t="s">
        <v>100</v>
      </c>
    </row>
    <row r="22" spans="2:11" x14ac:dyDescent="0.3">
      <c r="B22" s="375"/>
      <c r="C22" s="376"/>
      <c r="D22" s="376"/>
      <c r="E22" s="376"/>
      <c r="F22" s="376"/>
      <c r="G22" s="376"/>
      <c r="H22" s="376"/>
      <c r="I22" s="376"/>
      <c r="J22" s="376"/>
      <c r="K22" s="377"/>
    </row>
    <row r="23" spans="2:11" x14ac:dyDescent="0.3">
      <c r="B23" s="378" t="s">
        <v>108</v>
      </c>
      <c r="C23" s="379"/>
      <c r="D23" s="382" t="s">
        <v>109</v>
      </c>
      <c r="E23" s="383"/>
      <c r="F23" s="383"/>
      <c r="G23" s="383"/>
      <c r="H23" s="383"/>
      <c r="I23" s="383"/>
      <c r="J23" s="383"/>
      <c r="K23" s="384"/>
    </row>
    <row r="24" spans="2:11" x14ac:dyDescent="0.3">
      <c r="B24" s="380"/>
      <c r="C24" s="381"/>
      <c r="D24" s="385" t="s">
        <v>110</v>
      </c>
      <c r="E24" s="386"/>
      <c r="F24" s="386"/>
      <c r="G24" s="386"/>
      <c r="H24" s="386"/>
      <c r="I24" s="386"/>
      <c r="J24" s="386"/>
      <c r="K24" s="387"/>
    </row>
    <row r="25" spans="2:11" x14ac:dyDescent="0.3">
      <c r="B25" s="388" t="s">
        <v>111</v>
      </c>
      <c r="C25" s="389"/>
      <c r="D25" s="28">
        <f t="shared" ref="D25:I25" si="0">(1+(D11+D14))*(1+D13)*(1+D12)-1</f>
        <v>0.16970381479249985</v>
      </c>
      <c r="E25" s="28">
        <f t="shared" si="0"/>
        <v>0.16970381479249985</v>
      </c>
      <c r="F25" s="28">
        <f t="shared" si="0"/>
        <v>0.16970381479249985</v>
      </c>
      <c r="G25" s="28">
        <f t="shared" si="0"/>
        <v>0.16970381479249985</v>
      </c>
      <c r="H25" s="28">
        <f t="shared" si="0"/>
        <v>0.10942712156077983</v>
      </c>
      <c r="I25" s="390">
        <f t="shared" si="0"/>
        <v>0.13368649562504031</v>
      </c>
      <c r="J25" s="391"/>
      <c r="K25" s="392"/>
    </row>
    <row r="26" spans="2:11" x14ac:dyDescent="0.3">
      <c r="B26" s="388" t="s">
        <v>112</v>
      </c>
      <c r="C26" s="389"/>
      <c r="D26" s="28">
        <f t="shared" ref="D26:I26" si="1">(1-(D17+D21))</f>
        <v>0.90849999999999997</v>
      </c>
      <c r="E26" s="28">
        <f t="shared" si="1"/>
        <v>0.90349999999999997</v>
      </c>
      <c r="F26" s="28">
        <f t="shared" si="1"/>
        <v>0.89849999999999997</v>
      </c>
      <c r="G26" s="28">
        <f t="shared" si="1"/>
        <v>0.89349999999999996</v>
      </c>
      <c r="H26" s="28">
        <f t="shared" si="1"/>
        <v>0.91849999999999998</v>
      </c>
      <c r="I26" s="390">
        <f t="shared" si="1"/>
        <v>0.89349999999999996</v>
      </c>
      <c r="J26" s="391"/>
      <c r="K26" s="393"/>
    </row>
    <row r="27" spans="2:11" x14ac:dyDescent="0.3">
      <c r="B27" s="395" t="s">
        <v>53</v>
      </c>
      <c r="C27" s="372"/>
      <c r="D27" s="367">
        <f t="shared" ref="D27:I27" si="2">(1+D25)/D26-1</f>
        <v>0.28751107847275725</v>
      </c>
      <c r="E27" s="369">
        <f t="shared" si="2"/>
        <v>0.2946362089568344</v>
      </c>
      <c r="F27" s="367">
        <f t="shared" si="2"/>
        <v>0.30184063972454078</v>
      </c>
      <c r="G27" s="367">
        <f t="shared" si="2"/>
        <v>0.3091257020621152</v>
      </c>
      <c r="H27" s="367">
        <f t="shared" si="2"/>
        <v>0.20786839582011951</v>
      </c>
      <c r="I27" s="371">
        <f t="shared" si="2"/>
        <v>0.26881532806383923</v>
      </c>
      <c r="J27" s="372"/>
      <c r="K27" s="393"/>
    </row>
    <row r="28" spans="2:11" x14ac:dyDescent="0.3">
      <c r="B28" s="396"/>
      <c r="C28" s="374"/>
      <c r="D28" s="368"/>
      <c r="E28" s="370"/>
      <c r="F28" s="368"/>
      <c r="G28" s="368"/>
      <c r="H28" s="368"/>
      <c r="I28" s="373"/>
      <c r="J28" s="374"/>
      <c r="K28" s="394"/>
    </row>
    <row r="29" spans="2:11" x14ac:dyDescent="0.3">
      <c r="B29" s="349" t="s">
        <v>113</v>
      </c>
      <c r="C29" s="350"/>
      <c r="D29" s="350"/>
      <c r="E29" s="350"/>
      <c r="F29" s="350"/>
      <c r="G29" s="350"/>
      <c r="H29" s="350"/>
      <c r="I29" s="350"/>
      <c r="J29" s="350"/>
      <c r="K29" s="351"/>
    </row>
    <row r="30" spans="2:11" ht="96" customHeight="1" x14ac:dyDescent="0.3">
      <c r="B30" s="352" t="s">
        <v>114</v>
      </c>
      <c r="C30" s="353"/>
      <c r="D30" s="353"/>
      <c r="E30" s="353"/>
      <c r="F30" s="353"/>
      <c r="G30" s="353"/>
      <c r="H30" s="353"/>
      <c r="I30" s="353"/>
      <c r="J30" s="353"/>
      <c r="K30" s="354"/>
    </row>
    <row r="31" spans="2:11" ht="94.8" customHeight="1" thickBot="1" x14ac:dyDescent="0.35">
      <c r="B31" s="346" t="s">
        <v>454</v>
      </c>
      <c r="C31" s="347"/>
      <c r="D31" s="347"/>
      <c r="E31" s="347"/>
      <c r="F31" s="347"/>
      <c r="G31" s="347"/>
      <c r="H31" s="347"/>
      <c r="I31" s="347"/>
      <c r="J31" s="347"/>
      <c r="K31" s="348"/>
    </row>
  </sheetData>
  <mergeCells count="44">
    <mergeCell ref="B6:K6"/>
    <mergeCell ref="B7:B9"/>
    <mergeCell ref="C7:C9"/>
    <mergeCell ref="D7:J7"/>
    <mergeCell ref="K7:K9"/>
    <mergeCell ref="D8:G8"/>
    <mergeCell ref="H8:J8"/>
    <mergeCell ref="I9:J9"/>
    <mergeCell ref="I21:J21"/>
    <mergeCell ref="I10:J10"/>
    <mergeCell ref="I11:J11"/>
    <mergeCell ref="I12:J12"/>
    <mergeCell ref="I13:J13"/>
    <mergeCell ref="I14:J14"/>
    <mergeCell ref="I15:J15"/>
    <mergeCell ref="I16:J16"/>
    <mergeCell ref="I17:J17"/>
    <mergeCell ref="I18:J18"/>
    <mergeCell ref="I19:J19"/>
    <mergeCell ref="I20:J20"/>
    <mergeCell ref="D23:K23"/>
    <mergeCell ref="D24:K24"/>
    <mergeCell ref="B25:C25"/>
    <mergeCell ref="I25:J25"/>
    <mergeCell ref="K25:K28"/>
    <mergeCell ref="B26:C26"/>
    <mergeCell ref="I26:J26"/>
    <mergeCell ref="B27:C28"/>
    <mergeCell ref="B31:K31"/>
    <mergeCell ref="B29:K29"/>
    <mergeCell ref="B30:K30"/>
    <mergeCell ref="B2:K2"/>
    <mergeCell ref="B3:C5"/>
    <mergeCell ref="D3:K3"/>
    <mergeCell ref="D4:K4"/>
    <mergeCell ref="D5:K5"/>
    <mergeCell ref="D27:D28"/>
    <mergeCell ref="E27:E28"/>
    <mergeCell ref="F27:F28"/>
    <mergeCell ref="G27:G28"/>
    <mergeCell ref="H27:H28"/>
    <mergeCell ref="I27:J28"/>
    <mergeCell ref="B22:K22"/>
    <mergeCell ref="B23:C24"/>
  </mergeCells>
  <printOptions horizontalCentered="1"/>
  <pageMargins left="0.25" right="0.25" top="0.75" bottom="0.75" header="0.3" footer="0.3"/>
  <pageSetup paperSize="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3:L120"/>
  <sheetViews>
    <sheetView tabSelected="1" zoomScale="80" zoomScaleNormal="80" zoomScaleSheetLayoutView="85" workbookViewId="0">
      <selection activeCell="K9" sqref="K9"/>
    </sheetView>
  </sheetViews>
  <sheetFormatPr defaultRowHeight="14.4" x14ac:dyDescent="0.3"/>
  <cols>
    <col min="1" max="1" width="2.109375" customWidth="1"/>
    <col min="2" max="2" width="8.5546875" customWidth="1"/>
    <col min="3" max="3" width="12.5546875" customWidth="1"/>
    <col min="4" max="4" width="21.6640625" customWidth="1"/>
    <col min="5" max="5" width="79.44140625" customWidth="1"/>
    <col min="6" max="6" width="10" customWidth="1"/>
    <col min="7" max="7" width="26.44140625" style="37" customWidth="1"/>
    <col min="8" max="8" width="14.6640625" style="17" customWidth="1"/>
    <col min="9" max="9" width="19.6640625" customWidth="1"/>
    <col min="10" max="10" width="20.5546875" customWidth="1"/>
    <col min="11" max="11" width="34.44140625" customWidth="1"/>
    <col min="14" max="14" width="16.44140625" customWidth="1"/>
  </cols>
  <sheetData>
    <row r="3" spans="2:11" ht="15" thickBot="1" x14ac:dyDescent="0.35"/>
    <row r="4" spans="2:11" ht="43.95" customHeight="1" thickBot="1" x14ac:dyDescent="0.35">
      <c r="B4" s="433" t="s">
        <v>1</v>
      </c>
      <c r="C4" s="434"/>
      <c r="D4" s="434"/>
      <c r="E4" s="434"/>
      <c r="F4" s="434"/>
      <c r="G4" s="434"/>
      <c r="H4" s="434"/>
      <c r="I4" s="434"/>
      <c r="J4" s="435"/>
    </row>
    <row r="5" spans="2:11" ht="24.6" customHeight="1" x14ac:dyDescent="0.3">
      <c r="B5" s="447"/>
      <c r="C5" s="448"/>
      <c r="D5" s="448"/>
      <c r="E5" s="204" t="s">
        <v>174</v>
      </c>
      <c r="F5" s="444" t="s">
        <v>59</v>
      </c>
      <c r="G5" s="444"/>
      <c r="H5" s="444"/>
      <c r="I5" s="444"/>
      <c r="J5" s="445"/>
    </row>
    <row r="6" spans="2:11" ht="36" customHeight="1" x14ac:dyDescent="0.5">
      <c r="B6" s="447"/>
      <c r="C6" s="448"/>
      <c r="D6" s="448"/>
      <c r="E6" s="61" t="s">
        <v>250</v>
      </c>
      <c r="F6" s="446" t="s">
        <v>51</v>
      </c>
      <c r="G6" s="446"/>
      <c r="H6" s="446"/>
      <c r="I6" s="446"/>
      <c r="J6" s="120" t="s">
        <v>456</v>
      </c>
      <c r="K6" s="116"/>
    </row>
    <row r="7" spans="2:11" ht="31.2" customHeight="1" x14ac:dyDescent="0.3">
      <c r="B7" s="447"/>
      <c r="C7" s="448"/>
      <c r="D7" s="448"/>
      <c r="E7" s="451" t="s">
        <v>253</v>
      </c>
      <c r="F7" s="452"/>
      <c r="G7" s="452"/>
      <c r="H7" s="446" t="s">
        <v>52</v>
      </c>
      <c r="I7" s="446"/>
      <c r="J7" s="121" t="s">
        <v>172</v>
      </c>
    </row>
    <row r="8" spans="2:11" ht="29.4" customHeight="1" x14ac:dyDescent="0.3">
      <c r="B8" s="447"/>
      <c r="C8" s="448"/>
      <c r="D8" s="448"/>
      <c r="E8" s="62" t="s">
        <v>175</v>
      </c>
      <c r="F8" s="46"/>
      <c r="G8" s="46"/>
      <c r="H8" s="46"/>
      <c r="I8" s="46"/>
      <c r="J8" s="122"/>
    </row>
    <row r="9" spans="2:11" ht="28.95" customHeight="1" x14ac:dyDescent="0.3">
      <c r="B9" s="449"/>
      <c r="C9" s="450"/>
      <c r="D9" s="450"/>
      <c r="E9" s="212" t="s">
        <v>236</v>
      </c>
      <c r="F9" s="442" t="s">
        <v>457</v>
      </c>
      <c r="G9" s="443"/>
      <c r="H9" s="443"/>
      <c r="I9" s="32" t="s">
        <v>53</v>
      </c>
      <c r="J9" s="123">
        <v>0.29459999999999997</v>
      </c>
    </row>
    <row r="10" spans="2:11" ht="34.950000000000003" customHeight="1" x14ac:dyDescent="0.3">
      <c r="B10" s="418" t="s">
        <v>2</v>
      </c>
      <c r="C10" s="419"/>
      <c r="D10" s="420" t="s">
        <v>247</v>
      </c>
      <c r="E10" s="420"/>
      <c r="F10" s="421"/>
      <c r="G10" s="421"/>
      <c r="H10" s="421"/>
      <c r="I10" s="421"/>
      <c r="J10" s="422"/>
    </row>
    <row r="11" spans="2:11" ht="33.6" customHeight="1" x14ac:dyDescent="0.3">
      <c r="B11" s="310" t="s">
        <v>6</v>
      </c>
      <c r="C11" s="441" t="s">
        <v>7</v>
      </c>
      <c r="D11" s="436" t="s">
        <v>8</v>
      </c>
      <c r="E11" s="436" t="s">
        <v>9</v>
      </c>
      <c r="F11" s="436" t="s">
        <v>3</v>
      </c>
      <c r="G11" s="436" t="s">
        <v>4</v>
      </c>
      <c r="H11" s="438" t="s">
        <v>5</v>
      </c>
      <c r="I11" s="439"/>
      <c r="J11" s="440"/>
    </row>
    <row r="12" spans="2:11" ht="15.6" x14ac:dyDescent="0.3">
      <c r="B12" s="310"/>
      <c r="C12" s="441"/>
      <c r="D12" s="437"/>
      <c r="E12" s="437"/>
      <c r="F12" s="437"/>
      <c r="G12" s="437"/>
      <c r="H12" s="16" t="s">
        <v>10</v>
      </c>
      <c r="I12" s="1" t="s">
        <v>11</v>
      </c>
      <c r="J12" s="124" t="s">
        <v>12</v>
      </c>
    </row>
    <row r="13" spans="2:11" ht="35.4" customHeight="1" x14ac:dyDescent="0.3">
      <c r="B13" s="125" t="s">
        <v>13</v>
      </c>
      <c r="C13" s="425" t="s">
        <v>0</v>
      </c>
      <c r="D13" s="426"/>
      <c r="E13" s="426"/>
      <c r="F13" s="426"/>
      <c r="G13" s="426"/>
      <c r="H13" s="426"/>
      <c r="I13" s="427"/>
      <c r="J13" s="126">
        <f>SUM(J14:J14)</f>
        <v>1769.9</v>
      </c>
    </row>
    <row r="14" spans="2:11" ht="99.6" customHeight="1" x14ac:dyDescent="0.3">
      <c r="B14" s="127" t="s">
        <v>14</v>
      </c>
      <c r="C14" s="79" t="s">
        <v>54</v>
      </c>
      <c r="D14" s="79" t="s">
        <v>144</v>
      </c>
      <c r="E14" s="155" t="s">
        <v>142</v>
      </c>
      <c r="F14" s="80" t="s">
        <v>143</v>
      </c>
      <c r="G14" s="81">
        <v>4.5</v>
      </c>
      <c r="H14" s="86">
        <v>303.81</v>
      </c>
      <c r="I14" s="82">
        <f>ROUND(H14*(1+$J$9),2)</f>
        <v>393.31</v>
      </c>
      <c r="J14" s="128">
        <f>ROUND(G14*I14,2)</f>
        <v>1769.9</v>
      </c>
    </row>
    <row r="15" spans="2:11" ht="33" customHeight="1" x14ac:dyDescent="0.3">
      <c r="B15" s="125" t="s">
        <v>15</v>
      </c>
      <c r="C15" s="56"/>
      <c r="D15" s="56"/>
      <c r="E15" s="60" t="s">
        <v>65</v>
      </c>
      <c r="F15" s="57"/>
      <c r="G15" s="58"/>
      <c r="H15" s="57"/>
      <c r="I15" s="59"/>
      <c r="J15" s="126">
        <f>SUM(J16:J25)</f>
        <v>1794.4599999999998</v>
      </c>
    </row>
    <row r="16" spans="2:11" ht="31.8" customHeight="1" x14ac:dyDescent="0.3">
      <c r="B16" s="129" t="s">
        <v>16</v>
      </c>
      <c r="C16" s="206" t="s">
        <v>55</v>
      </c>
      <c r="D16" s="5" t="s">
        <v>128</v>
      </c>
      <c r="E16" s="152" t="s">
        <v>166</v>
      </c>
      <c r="F16" s="156" t="s">
        <v>143</v>
      </c>
      <c r="G16" s="3">
        <v>11.97</v>
      </c>
      <c r="H16" s="53">
        <v>8.43</v>
      </c>
      <c r="I16" s="4">
        <f t="shared" ref="I16:I37" si="0">ROUND(H16*(1+$J$9),2)</f>
        <v>10.91</v>
      </c>
      <c r="J16" s="128">
        <f>ROUND(G16*I16,2)</f>
        <v>130.59</v>
      </c>
    </row>
    <row r="17" spans="2:10" ht="82.2" customHeight="1" x14ac:dyDescent="0.3">
      <c r="B17" s="129" t="s">
        <v>17</v>
      </c>
      <c r="C17" s="206" t="s">
        <v>54</v>
      </c>
      <c r="D17" s="5" t="s">
        <v>198</v>
      </c>
      <c r="E17" s="152" t="s">
        <v>455</v>
      </c>
      <c r="F17" s="156" t="s">
        <v>143</v>
      </c>
      <c r="G17" s="3">
        <v>4.72</v>
      </c>
      <c r="H17" s="53">
        <v>11.85</v>
      </c>
      <c r="I17" s="4">
        <f t="shared" si="0"/>
        <v>15.34</v>
      </c>
      <c r="J17" s="128">
        <f>ROUND(G17*I17,2)</f>
        <v>72.400000000000006</v>
      </c>
    </row>
    <row r="18" spans="2:10" ht="43.2" customHeight="1" x14ac:dyDescent="0.3">
      <c r="B18" s="129" t="s">
        <v>18</v>
      </c>
      <c r="C18" s="5" t="s">
        <v>55</v>
      </c>
      <c r="D18" s="5">
        <v>97665</v>
      </c>
      <c r="E18" s="152" t="s">
        <v>165</v>
      </c>
      <c r="F18" s="157" t="s">
        <v>30</v>
      </c>
      <c r="G18" s="3">
        <v>9</v>
      </c>
      <c r="H18" s="55">
        <v>1.59</v>
      </c>
      <c r="I18" s="4">
        <f t="shared" si="0"/>
        <v>2.06</v>
      </c>
      <c r="J18" s="130">
        <f t="shared" ref="J18:J40" si="1">ROUND(G18*I18,2)</f>
        <v>18.54</v>
      </c>
    </row>
    <row r="19" spans="2:10" ht="69" customHeight="1" x14ac:dyDescent="0.3">
      <c r="B19" s="129" t="s">
        <v>61</v>
      </c>
      <c r="C19" s="206" t="s">
        <v>54</v>
      </c>
      <c r="D19" s="5" t="s">
        <v>129</v>
      </c>
      <c r="E19" s="152" t="s">
        <v>134</v>
      </c>
      <c r="F19" s="156" t="s">
        <v>30</v>
      </c>
      <c r="G19" s="3">
        <v>16</v>
      </c>
      <c r="H19" s="53">
        <v>5.66</v>
      </c>
      <c r="I19" s="4">
        <f t="shared" si="0"/>
        <v>7.33</v>
      </c>
      <c r="J19" s="130">
        <f t="shared" si="1"/>
        <v>117.28</v>
      </c>
    </row>
    <row r="20" spans="2:10" ht="64.8" customHeight="1" x14ac:dyDescent="0.3">
      <c r="B20" s="129" t="s">
        <v>62</v>
      </c>
      <c r="C20" s="206" t="s">
        <v>54</v>
      </c>
      <c r="D20" s="5" t="s">
        <v>149</v>
      </c>
      <c r="E20" s="152" t="s">
        <v>148</v>
      </c>
      <c r="F20" s="158" t="s">
        <v>143</v>
      </c>
      <c r="G20" s="54">
        <v>10</v>
      </c>
      <c r="H20" s="54">
        <v>19.86</v>
      </c>
      <c r="I20" s="4">
        <f t="shared" si="0"/>
        <v>25.71</v>
      </c>
      <c r="J20" s="130">
        <f t="shared" si="1"/>
        <v>257.10000000000002</v>
      </c>
    </row>
    <row r="21" spans="2:10" ht="56.4" customHeight="1" x14ac:dyDescent="0.3">
      <c r="B21" s="129" t="s">
        <v>63</v>
      </c>
      <c r="C21" s="206" t="s">
        <v>54</v>
      </c>
      <c r="D21" s="5" t="s">
        <v>151</v>
      </c>
      <c r="E21" s="152" t="s">
        <v>150</v>
      </c>
      <c r="F21" s="158" t="s">
        <v>143</v>
      </c>
      <c r="G21" s="54">
        <v>20</v>
      </c>
      <c r="H21" s="54">
        <v>21.41</v>
      </c>
      <c r="I21" s="4">
        <f t="shared" si="0"/>
        <v>27.72</v>
      </c>
      <c r="J21" s="130">
        <f t="shared" si="1"/>
        <v>554.4</v>
      </c>
    </row>
    <row r="22" spans="2:10" ht="73.8" customHeight="1" x14ac:dyDescent="0.3">
      <c r="B22" s="129" t="s">
        <v>64</v>
      </c>
      <c r="C22" s="206" t="s">
        <v>54</v>
      </c>
      <c r="D22" s="5" t="s">
        <v>289</v>
      </c>
      <c r="E22" s="152" t="s">
        <v>381</v>
      </c>
      <c r="F22" s="159" t="s">
        <v>143</v>
      </c>
      <c r="G22" s="3">
        <v>10.35</v>
      </c>
      <c r="H22" s="54">
        <v>18.309999999999999</v>
      </c>
      <c r="I22" s="4">
        <f t="shared" si="0"/>
        <v>23.7</v>
      </c>
      <c r="J22" s="130">
        <f t="shared" si="1"/>
        <v>245.3</v>
      </c>
    </row>
    <row r="23" spans="2:10" ht="61.2" customHeight="1" x14ac:dyDescent="0.3">
      <c r="B23" s="129" t="s">
        <v>167</v>
      </c>
      <c r="C23" s="206" t="s">
        <v>54</v>
      </c>
      <c r="D23" s="5" t="s">
        <v>256</v>
      </c>
      <c r="E23" s="152" t="s">
        <v>380</v>
      </c>
      <c r="F23" s="156" t="s">
        <v>30</v>
      </c>
      <c r="G23" s="3">
        <v>2</v>
      </c>
      <c r="H23" s="54">
        <v>37.99</v>
      </c>
      <c r="I23" s="4">
        <f t="shared" si="0"/>
        <v>49.18</v>
      </c>
      <c r="J23" s="130">
        <f t="shared" si="1"/>
        <v>98.36</v>
      </c>
    </row>
    <row r="24" spans="2:10" ht="79.8" customHeight="1" x14ac:dyDescent="0.3">
      <c r="B24" s="129" t="s">
        <v>173</v>
      </c>
      <c r="C24" s="145" t="s">
        <v>54</v>
      </c>
      <c r="D24" s="45" t="s">
        <v>255</v>
      </c>
      <c r="E24" s="160" t="s">
        <v>254</v>
      </c>
      <c r="F24" s="161" t="s">
        <v>143</v>
      </c>
      <c r="G24" s="146">
        <v>3</v>
      </c>
      <c r="H24" s="147">
        <v>47.42</v>
      </c>
      <c r="I24" s="148">
        <f t="shared" si="0"/>
        <v>61.39</v>
      </c>
      <c r="J24" s="149">
        <f t="shared" ref="J24:J25" si="2">ROUND(G24*I24,2)</f>
        <v>184.17</v>
      </c>
    </row>
    <row r="25" spans="2:10" ht="55.2" customHeight="1" x14ac:dyDescent="0.3">
      <c r="B25" s="129" t="s">
        <v>209</v>
      </c>
      <c r="C25" s="145" t="s">
        <v>54</v>
      </c>
      <c r="D25" s="210" t="s">
        <v>331</v>
      </c>
      <c r="E25" s="152" t="s">
        <v>379</v>
      </c>
      <c r="F25" s="158" t="s">
        <v>164</v>
      </c>
      <c r="G25" s="3">
        <v>0.97</v>
      </c>
      <c r="H25" s="210">
        <v>92.63</v>
      </c>
      <c r="I25" s="4">
        <f t="shared" si="0"/>
        <v>119.92</v>
      </c>
      <c r="J25" s="149">
        <f t="shared" si="2"/>
        <v>116.32</v>
      </c>
    </row>
    <row r="26" spans="2:10" ht="38.4" customHeight="1" x14ac:dyDescent="0.3">
      <c r="B26" s="125" t="s">
        <v>20</v>
      </c>
      <c r="C26" s="56"/>
      <c r="D26" s="56"/>
      <c r="E26" s="60" t="s">
        <v>205</v>
      </c>
      <c r="F26" s="57"/>
      <c r="G26" s="58"/>
      <c r="H26" s="57"/>
      <c r="I26" s="59"/>
      <c r="J26" s="126">
        <f>SUM(J27:J27)</f>
        <v>835.14</v>
      </c>
    </row>
    <row r="27" spans="2:10" ht="51.6" customHeight="1" x14ac:dyDescent="0.3">
      <c r="B27" s="131" t="s">
        <v>21</v>
      </c>
      <c r="C27" s="7" t="s">
        <v>55</v>
      </c>
      <c r="D27" s="15">
        <v>87273</v>
      </c>
      <c r="E27" s="152" t="s">
        <v>130</v>
      </c>
      <c r="F27" s="210" t="s">
        <v>143</v>
      </c>
      <c r="G27" s="3">
        <v>10.35</v>
      </c>
      <c r="H27" s="205">
        <v>62.33</v>
      </c>
      <c r="I27" s="4">
        <f t="shared" si="0"/>
        <v>80.69</v>
      </c>
      <c r="J27" s="130">
        <f t="shared" si="1"/>
        <v>835.14</v>
      </c>
    </row>
    <row r="28" spans="2:10" ht="35.4" customHeight="1" x14ac:dyDescent="0.3">
      <c r="B28" s="125" t="s">
        <v>22</v>
      </c>
      <c r="C28" s="56"/>
      <c r="D28" s="56"/>
      <c r="E28" s="60" t="s">
        <v>66</v>
      </c>
      <c r="F28" s="57"/>
      <c r="G28" s="58"/>
      <c r="H28" s="57"/>
      <c r="I28" s="59"/>
      <c r="J28" s="126">
        <f>SUM(J29:J32)</f>
        <v>2590.58</v>
      </c>
    </row>
    <row r="29" spans="2:10" ht="40.200000000000003" customHeight="1" x14ac:dyDescent="0.3">
      <c r="B29" s="131" t="s">
        <v>23</v>
      </c>
      <c r="C29" s="6" t="s">
        <v>54</v>
      </c>
      <c r="D29" s="209" t="s">
        <v>153</v>
      </c>
      <c r="E29" s="152" t="s">
        <v>152</v>
      </c>
      <c r="F29" s="210" t="s">
        <v>143</v>
      </c>
      <c r="G29" s="54">
        <v>6</v>
      </c>
      <c r="H29" s="205">
        <v>141.82</v>
      </c>
      <c r="I29" s="4">
        <f t="shared" si="0"/>
        <v>183.6</v>
      </c>
      <c r="J29" s="130">
        <f t="shared" si="1"/>
        <v>1101.5999999999999</v>
      </c>
    </row>
    <row r="30" spans="2:10" ht="45" customHeight="1" x14ac:dyDescent="0.3">
      <c r="B30" s="131" t="s">
        <v>24</v>
      </c>
      <c r="C30" s="6" t="s">
        <v>55</v>
      </c>
      <c r="D30" s="210">
        <v>94201</v>
      </c>
      <c r="E30" s="152" t="s">
        <v>67</v>
      </c>
      <c r="F30" s="210" t="s">
        <v>143</v>
      </c>
      <c r="G30" s="54">
        <v>10</v>
      </c>
      <c r="H30" s="205">
        <v>64.31</v>
      </c>
      <c r="I30" s="4">
        <f t="shared" si="0"/>
        <v>83.26</v>
      </c>
      <c r="J30" s="130">
        <f t="shared" si="1"/>
        <v>832.6</v>
      </c>
    </row>
    <row r="31" spans="2:10" ht="45" customHeight="1" x14ac:dyDescent="0.3">
      <c r="B31" s="131" t="s">
        <v>210</v>
      </c>
      <c r="C31" s="6" t="s">
        <v>55</v>
      </c>
      <c r="D31" s="210">
        <v>94221</v>
      </c>
      <c r="E31" s="152" t="s">
        <v>131</v>
      </c>
      <c r="F31" s="210" t="s">
        <v>19</v>
      </c>
      <c r="G31" s="3">
        <v>5</v>
      </c>
      <c r="H31" s="52">
        <v>29.59</v>
      </c>
      <c r="I31" s="4">
        <f t="shared" si="0"/>
        <v>38.31</v>
      </c>
      <c r="J31" s="130">
        <f t="shared" si="1"/>
        <v>191.55</v>
      </c>
    </row>
    <row r="32" spans="2:10" ht="45" customHeight="1" x14ac:dyDescent="0.3">
      <c r="B32" s="131" t="s">
        <v>350</v>
      </c>
      <c r="C32" s="83" t="s">
        <v>54</v>
      </c>
      <c r="D32" s="210" t="s">
        <v>266</v>
      </c>
      <c r="E32" s="152" t="s">
        <v>265</v>
      </c>
      <c r="F32" s="210" t="s">
        <v>143</v>
      </c>
      <c r="G32" s="54">
        <v>2.04</v>
      </c>
      <c r="H32" s="50">
        <v>176.01</v>
      </c>
      <c r="I32" s="4">
        <f t="shared" si="0"/>
        <v>227.86</v>
      </c>
      <c r="J32" s="130">
        <f t="shared" si="1"/>
        <v>464.83</v>
      </c>
    </row>
    <row r="33" spans="2:10" ht="38.4" customHeight="1" x14ac:dyDescent="0.3">
      <c r="B33" s="125" t="s">
        <v>25</v>
      </c>
      <c r="C33" s="56"/>
      <c r="D33" s="56"/>
      <c r="E33" s="60" t="s">
        <v>193</v>
      </c>
      <c r="F33" s="57"/>
      <c r="G33" s="58"/>
      <c r="H33" s="57"/>
      <c r="I33" s="59"/>
      <c r="J33" s="126">
        <f>SUM(J34:J38)</f>
        <v>9848.43</v>
      </c>
    </row>
    <row r="34" spans="2:10" ht="66.599999999999994" customHeight="1" x14ac:dyDescent="0.3">
      <c r="B34" s="131" t="s">
        <v>26</v>
      </c>
      <c r="C34" s="6" t="s">
        <v>54</v>
      </c>
      <c r="D34" s="7" t="s">
        <v>147</v>
      </c>
      <c r="E34" s="152" t="s">
        <v>146</v>
      </c>
      <c r="F34" s="210" t="s">
        <v>145</v>
      </c>
      <c r="G34" s="3">
        <v>2</v>
      </c>
      <c r="H34" s="50">
        <v>90.3</v>
      </c>
      <c r="I34" s="4">
        <f t="shared" si="0"/>
        <v>116.9</v>
      </c>
      <c r="J34" s="130">
        <f t="shared" si="1"/>
        <v>233.8</v>
      </c>
    </row>
    <row r="35" spans="2:10" ht="66.599999999999994" customHeight="1" x14ac:dyDescent="0.3">
      <c r="B35" s="131" t="s">
        <v>27</v>
      </c>
      <c r="C35" s="6" t="s">
        <v>54</v>
      </c>
      <c r="D35" s="7" t="s">
        <v>258</v>
      </c>
      <c r="E35" s="152" t="s">
        <v>257</v>
      </c>
      <c r="F35" s="210" t="s">
        <v>145</v>
      </c>
      <c r="G35" s="3">
        <v>6</v>
      </c>
      <c r="H35" s="50">
        <v>886.33</v>
      </c>
      <c r="I35" s="4">
        <f t="shared" si="0"/>
        <v>1147.44</v>
      </c>
      <c r="J35" s="130">
        <f>ROUND(G35*I35,2)</f>
        <v>6884.64</v>
      </c>
    </row>
    <row r="36" spans="2:10" ht="42" customHeight="1" x14ac:dyDescent="0.3">
      <c r="B36" s="131" t="s">
        <v>68</v>
      </c>
      <c r="C36" s="6" t="s">
        <v>54</v>
      </c>
      <c r="D36" s="7" t="s">
        <v>178</v>
      </c>
      <c r="E36" s="152" t="s">
        <v>177</v>
      </c>
      <c r="F36" s="210" t="s">
        <v>145</v>
      </c>
      <c r="G36" s="3">
        <v>2</v>
      </c>
      <c r="H36" s="50">
        <v>25.04</v>
      </c>
      <c r="I36" s="4">
        <f t="shared" si="0"/>
        <v>32.42</v>
      </c>
      <c r="J36" s="130">
        <f t="shared" si="1"/>
        <v>64.84</v>
      </c>
    </row>
    <row r="37" spans="2:10" ht="79.2" customHeight="1" x14ac:dyDescent="0.3">
      <c r="B37" s="131" t="s">
        <v>211</v>
      </c>
      <c r="C37" s="6" t="s">
        <v>54</v>
      </c>
      <c r="D37" s="7" t="s">
        <v>200</v>
      </c>
      <c r="E37" s="152" t="s">
        <v>453</v>
      </c>
      <c r="F37" s="210" t="s">
        <v>143</v>
      </c>
      <c r="G37" s="3">
        <v>3.36</v>
      </c>
      <c r="H37" s="50">
        <v>350.24</v>
      </c>
      <c r="I37" s="4">
        <f t="shared" si="0"/>
        <v>453.42</v>
      </c>
      <c r="J37" s="130">
        <f t="shared" si="1"/>
        <v>1523.49</v>
      </c>
    </row>
    <row r="38" spans="2:10" ht="40.799999999999997" customHeight="1" x14ac:dyDescent="0.3">
      <c r="B38" s="131" t="s">
        <v>330</v>
      </c>
      <c r="C38" s="6" t="s">
        <v>54</v>
      </c>
      <c r="D38" s="7" t="s">
        <v>329</v>
      </c>
      <c r="E38" s="152" t="s">
        <v>336</v>
      </c>
      <c r="F38" s="210" t="s">
        <v>145</v>
      </c>
      <c r="G38" s="3">
        <v>2</v>
      </c>
      <c r="H38" s="50">
        <v>440.93</v>
      </c>
      <c r="I38" s="4">
        <f t="shared" ref="I38" si="3">ROUND(H38*(1+$J$9),2)</f>
        <v>570.83000000000004</v>
      </c>
      <c r="J38" s="130">
        <f t="shared" ref="J38" si="4">ROUND(G38*I38,2)</f>
        <v>1141.6600000000001</v>
      </c>
    </row>
    <row r="39" spans="2:10" ht="49.2" customHeight="1" x14ac:dyDescent="0.3">
      <c r="B39" s="132" t="s">
        <v>28</v>
      </c>
      <c r="C39" s="424" t="s">
        <v>195</v>
      </c>
      <c r="D39" s="424"/>
      <c r="E39" s="424"/>
      <c r="F39" s="424"/>
      <c r="G39" s="424"/>
      <c r="H39" s="424"/>
      <c r="I39" s="424"/>
      <c r="J39" s="126">
        <f>SUM(J40:J40)</f>
        <v>1677.66</v>
      </c>
    </row>
    <row r="40" spans="2:10" ht="49.2" customHeight="1" x14ac:dyDescent="0.3">
      <c r="B40" s="131" t="s">
        <v>29</v>
      </c>
      <c r="C40" s="83" t="s">
        <v>54</v>
      </c>
      <c r="D40" s="210" t="s">
        <v>196</v>
      </c>
      <c r="E40" s="155" t="s">
        <v>221</v>
      </c>
      <c r="F40" s="80" t="s">
        <v>143</v>
      </c>
      <c r="G40" s="84">
        <v>3.15</v>
      </c>
      <c r="H40" s="85">
        <v>411.39</v>
      </c>
      <c r="I40" s="4">
        <f t="shared" ref="I40" si="5">ROUND(H40*(1+$J$9),2)</f>
        <v>532.59</v>
      </c>
      <c r="J40" s="130">
        <f t="shared" si="1"/>
        <v>1677.66</v>
      </c>
    </row>
    <row r="41" spans="2:10" ht="45" customHeight="1" x14ac:dyDescent="0.3">
      <c r="B41" s="125" t="s">
        <v>31</v>
      </c>
      <c r="C41" s="56"/>
      <c r="D41" s="56"/>
      <c r="E41" s="60" t="s">
        <v>201</v>
      </c>
      <c r="F41" s="57"/>
      <c r="G41" s="58"/>
      <c r="H41" s="57"/>
      <c r="I41" s="59"/>
      <c r="J41" s="126">
        <f>SUM(J42:J47)</f>
        <v>5821.25</v>
      </c>
    </row>
    <row r="42" spans="2:10" ht="51" customHeight="1" x14ac:dyDescent="0.3">
      <c r="B42" s="131" t="s">
        <v>32</v>
      </c>
      <c r="C42" s="6" t="s">
        <v>54</v>
      </c>
      <c r="D42" s="7" t="s">
        <v>155</v>
      </c>
      <c r="E42" s="152" t="s">
        <v>154</v>
      </c>
      <c r="F42" s="210" t="s">
        <v>143</v>
      </c>
      <c r="G42" s="3">
        <v>6</v>
      </c>
      <c r="H42" s="50">
        <v>133.06</v>
      </c>
      <c r="I42" s="4">
        <f t="shared" ref="I42:I60" si="6">ROUND(H42*(1+$J$9),2)</f>
        <v>172.26</v>
      </c>
      <c r="J42" s="130">
        <f t="shared" ref="J42:J47" si="7">ROUND(G42*I42,2)</f>
        <v>1033.56</v>
      </c>
    </row>
    <row r="43" spans="2:10" ht="47.4" customHeight="1" x14ac:dyDescent="0.3">
      <c r="B43" s="131" t="s">
        <v>212</v>
      </c>
      <c r="C43" s="83" t="s">
        <v>54</v>
      </c>
      <c r="D43" s="210" t="s">
        <v>275</v>
      </c>
      <c r="E43" s="152" t="s">
        <v>274</v>
      </c>
      <c r="F43" s="210" t="s">
        <v>143</v>
      </c>
      <c r="G43" s="54">
        <v>3</v>
      </c>
      <c r="H43" s="50">
        <v>342.99</v>
      </c>
      <c r="I43" s="4">
        <f t="shared" ref="I43:I47" si="8">ROUND(H43*(1+$J$9),2)</f>
        <v>444.03</v>
      </c>
      <c r="J43" s="130">
        <f t="shared" si="7"/>
        <v>1332.09</v>
      </c>
    </row>
    <row r="44" spans="2:10" ht="72" customHeight="1" x14ac:dyDescent="0.3">
      <c r="B44" s="131" t="s">
        <v>213</v>
      </c>
      <c r="C44" s="83" t="s">
        <v>54</v>
      </c>
      <c r="D44" s="210" t="s">
        <v>268</v>
      </c>
      <c r="E44" s="152" t="s">
        <v>267</v>
      </c>
      <c r="F44" s="210" t="s">
        <v>145</v>
      </c>
      <c r="G44" s="54">
        <v>4</v>
      </c>
      <c r="H44" s="50">
        <v>457.37</v>
      </c>
      <c r="I44" s="4">
        <f t="shared" si="8"/>
        <v>592.11</v>
      </c>
      <c r="J44" s="130">
        <f t="shared" si="7"/>
        <v>2368.44</v>
      </c>
    </row>
    <row r="45" spans="2:10" ht="49.2" customHeight="1" x14ac:dyDescent="0.3">
      <c r="B45" s="131" t="s">
        <v>214</v>
      </c>
      <c r="C45" s="83" t="s">
        <v>54</v>
      </c>
      <c r="D45" s="210" t="s">
        <v>269</v>
      </c>
      <c r="E45" s="152" t="s">
        <v>297</v>
      </c>
      <c r="F45" s="210" t="s">
        <v>145</v>
      </c>
      <c r="G45" s="54">
        <v>4</v>
      </c>
      <c r="H45" s="50">
        <v>102.56</v>
      </c>
      <c r="I45" s="4">
        <f t="shared" si="8"/>
        <v>132.77000000000001</v>
      </c>
      <c r="J45" s="130">
        <f t="shared" si="7"/>
        <v>531.08000000000004</v>
      </c>
    </row>
    <row r="46" spans="2:10" ht="58.8" customHeight="1" x14ac:dyDescent="0.3">
      <c r="B46" s="131" t="s">
        <v>215</v>
      </c>
      <c r="C46" s="83" t="s">
        <v>54</v>
      </c>
      <c r="D46" s="210" t="s">
        <v>271</v>
      </c>
      <c r="E46" s="152" t="s">
        <v>270</v>
      </c>
      <c r="F46" s="210" t="s">
        <v>19</v>
      </c>
      <c r="G46" s="54">
        <v>8</v>
      </c>
      <c r="H46" s="50">
        <v>40.520000000000003</v>
      </c>
      <c r="I46" s="4">
        <f t="shared" si="8"/>
        <v>52.46</v>
      </c>
      <c r="J46" s="130">
        <f t="shared" si="7"/>
        <v>419.68</v>
      </c>
    </row>
    <row r="47" spans="2:10" ht="36" customHeight="1" x14ac:dyDescent="0.3">
      <c r="B47" s="131" t="s">
        <v>216</v>
      </c>
      <c r="C47" s="83" t="s">
        <v>54</v>
      </c>
      <c r="D47" s="210" t="s">
        <v>273</v>
      </c>
      <c r="E47" s="152" t="s">
        <v>272</v>
      </c>
      <c r="F47" s="210" t="s">
        <v>19</v>
      </c>
      <c r="G47" s="3">
        <v>8</v>
      </c>
      <c r="H47" s="50">
        <v>13.17</v>
      </c>
      <c r="I47" s="4">
        <f t="shared" si="8"/>
        <v>17.05</v>
      </c>
      <c r="J47" s="130">
        <f t="shared" si="7"/>
        <v>136.4</v>
      </c>
    </row>
    <row r="48" spans="2:10" ht="45.6" customHeight="1" x14ac:dyDescent="0.3">
      <c r="B48" s="125" t="s">
        <v>33</v>
      </c>
      <c r="C48" s="423" t="s">
        <v>351</v>
      </c>
      <c r="D48" s="423"/>
      <c r="E48" s="423"/>
      <c r="F48" s="423"/>
      <c r="G48" s="423"/>
      <c r="H48" s="423"/>
      <c r="I48" s="423"/>
      <c r="J48" s="126">
        <f>SUM(J49:J63)</f>
        <v>12556.060000000001</v>
      </c>
    </row>
    <row r="49" spans="2:10" ht="42" customHeight="1" x14ac:dyDescent="0.3">
      <c r="B49" s="131" t="s">
        <v>35</v>
      </c>
      <c r="C49" s="83" t="s">
        <v>54</v>
      </c>
      <c r="D49" s="80" t="s">
        <v>203</v>
      </c>
      <c r="E49" s="155" t="s">
        <v>202</v>
      </c>
      <c r="F49" s="170" t="s">
        <v>19</v>
      </c>
      <c r="G49" s="84">
        <v>10</v>
      </c>
      <c r="H49" s="85">
        <v>3.13</v>
      </c>
      <c r="I49" s="82">
        <f t="shared" si="6"/>
        <v>4.05</v>
      </c>
      <c r="J49" s="130">
        <f t="shared" ref="J49:J63" si="9">ROUND(G49*I49,2)</f>
        <v>40.5</v>
      </c>
    </row>
    <row r="50" spans="2:10" ht="74.400000000000006" customHeight="1" x14ac:dyDescent="0.3">
      <c r="B50" s="131" t="s">
        <v>36</v>
      </c>
      <c r="C50" s="83" t="s">
        <v>54</v>
      </c>
      <c r="D50" s="210" t="s">
        <v>204</v>
      </c>
      <c r="E50" s="152" t="s">
        <v>451</v>
      </c>
      <c r="F50" s="158" t="s">
        <v>19</v>
      </c>
      <c r="G50" s="54">
        <v>10</v>
      </c>
      <c r="H50" s="50">
        <v>2.35</v>
      </c>
      <c r="I50" s="4">
        <f t="shared" ref="I50" si="10">ROUND(H50*(1+$J$9),2)</f>
        <v>3.04</v>
      </c>
      <c r="J50" s="130">
        <f t="shared" ref="J50" si="11">ROUND(G50*I50,2)</f>
        <v>30.4</v>
      </c>
    </row>
    <row r="51" spans="2:10" ht="39.6" customHeight="1" x14ac:dyDescent="0.3">
      <c r="B51" s="131" t="s">
        <v>37</v>
      </c>
      <c r="C51" s="83" t="s">
        <v>54</v>
      </c>
      <c r="D51" s="210" t="s">
        <v>290</v>
      </c>
      <c r="E51" s="152" t="s">
        <v>450</v>
      </c>
      <c r="F51" s="158" t="s">
        <v>164</v>
      </c>
      <c r="G51" s="54">
        <v>0.97</v>
      </c>
      <c r="H51" s="50">
        <v>2813.25</v>
      </c>
      <c r="I51" s="4">
        <f t="shared" si="6"/>
        <v>3642.03</v>
      </c>
      <c r="J51" s="130">
        <f t="shared" si="9"/>
        <v>3532.77</v>
      </c>
    </row>
    <row r="52" spans="2:10" ht="72" customHeight="1" x14ac:dyDescent="0.3">
      <c r="B52" s="131" t="s">
        <v>168</v>
      </c>
      <c r="C52" s="83" t="s">
        <v>54</v>
      </c>
      <c r="D52" s="210" t="s">
        <v>291</v>
      </c>
      <c r="E52" s="152" t="s">
        <v>449</v>
      </c>
      <c r="F52" s="158" t="s">
        <v>143</v>
      </c>
      <c r="G52" s="54">
        <v>60</v>
      </c>
      <c r="H52" s="50">
        <v>8.6199999999999992</v>
      </c>
      <c r="I52" s="4">
        <f t="shared" si="6"/>
        <v>11.16</v>
      </c>
      <c r="J52" s="130">
        <f t="shared" si="9"/>
        <v>669.6</v>
      </c>
    </row>
    <row r="53" spans="2:10" ht="67.2" customHeight="1" x14ac:dyDescent="0.3">
      <c r="B53" s="131" t="s">
        <v>169</v>
      </c>
      <c r="C53" s="83" t="s">
        <v>54</v>
      </c>
      <c r="D53" s="210" t="s">
        <v>292</v>
      </c>
      <c r="E53" s="152" t="s">
        <v>448</v>
      </c>
      <c r="F53" s="158" t="s">
        <v>143</v>
      </c>
      <c r="G53" s="54">
        <v>48.75</v>
      </c>
      <c r="H53" s="50">
        <v>32.549999999999997</v>
      </c>
      <c r="I53" s="4">
        <f t="shared" si="6"/>
        <v>42.14</v>
      </c>
      <c r="J53" s="130">
        <f t="shared" si="9"/>
        <v>2054.33</v>
      </c>
    </row>
    <row r="54" spans="2:10" ht="55.2" customHeight="1" x14ac:dyDescent="0.3">
      <c r="B54" s="131" t="s">
        <v>170</v>
      </c>
      <c r="C54" s="83" t="s">
        <v>54</v>
      </c>
      <c r="D54" s="210" t="s">
        <v>332</v>
      </c>
      <c r="E54" s="152" t="s">
        <v>452</v>
      </c>
      <c r="F54" s="208" t="s">
        <v>143</v>
      </c>
      <c r="G54" s="54">
        <v>28.85</v>
      </c>
      <c r="H54" s="50">
        <v>46.13</v>
      </c>
      <c r="I54" s="4">
        <f t="shared" si="6"/>
        <v>59.72</v>
      </c>
      <c r="J54" s="130">
        <f t="shared" si="9"/>
        <v>1722.92</v>
      </c>
    </row>
    <row r="55" spans="2:10" ht="61.2" customHeight="1" x14ac:dyDescent="0.3">
      <c r="B55" s="131" t="s">
        <v>171</v>
      </c>
      <c r="C55" s="83" t="s">
        <v>54</v>
      </c>
      <c r="D55" s="144" t="s">
        <v>339</v>
      </c>
      <c r="E55" s="152" t="s">
        <v>338</v>
      </c>
      <c r="F55" s="171" t="s">
        <v>143</v>
      </c>
      <c r="G55" s="54">
        <v>2.4300000000000002</v>
      </c>
      <c r="H55" s="50">
        <v>30.23</v>
      </c>
      <c r="I55" s="4">
        <f t="shared" si="6"/>
        <v>39.14</v>
      </c>
      <c r="J55" s="130">
        <f t="shared" si="9"/>
        <v>95.11</v>
      </c>
    </row>
    <row r="56" spans="2:10" ht="43.2" customHeight="1" x14ac:dyDescent="0.3">
      <c r="B56" s="131" t="s">
        <v>208</v>
      </c>
      <c r="C56" s="83" t="s">
        <v>55</v>
      </c>
      <c r="D56" s="210">
        <v>96522</v>
      </c>
      <c r="E56" s="152" t="s">
        <v>343</v>
      </c>
      <c r="F56" s="158" t="s">
        <v>164</v>
      </c>
      <c r="G56" s="54">
        <v>1.94</v>
      </c>
      <c r="H56" s="50">
        <v>124.81</v>
      </c>
      <c r="I56" s="4">
        <f t="shared" si="6"/>
        <v>161.58000000000001</v>
      </c>
      <c r="J56" s="130">
        <f t="shared" si="9"/>
        <v>313.47000000000003</v>
      </c>
    </row>
    <row r="57" spans="2:10" ht="42" customHeight="1" x14ac:dyDescent="0.3">
      <c r="B57" s="131" t="s">
        <v>352</v>
      </c>
      <c r="C57" s="83" t="s">
        <v>55</v>
      </c>
      <c r="D57" s="210">
        <v>96616</v>
      </c>
      <c r="E57" s="152" t="s">
        <v>344</v>
      </c>
      <c r="F57" s="158" t="s">
        <v>164</v>
      </c>
      <c r="G57" s="54">
        <v>0.16</v>
      </c>
      <c r="H57" s="50">
        <v>795.4</v>
      </c>
      <c r="I57" s="4">
        <f t="shared" si="6"/>
        <v>1029.72</v>
      </c>
      <c r="J57" s="130">
        <f t="shared" si="9"/>
        <v>164.76</v>
      </c>
    </row>
    <row r="58" spans="2:10" ht="42.6" customHeight="1" x14ac:dyDescent="0.3">
      <c r="B58" s="131" t="s">
        <v>353</v>
      </c>
      <c r="C58" s="83" t="s">
        <v>55</v>
      </c>
      <c r="D58" s="210">
        <v>104918</v>
      </c>
      <c r="E58" s="152" t="s">
        <v>345</v>
      </c>
      <c r="F58" s="158" t="s">
        <v>346</v>
      </c>
      <c r="G58" s="54">
        <v>17.059999999999999</v>
      </c>
      <c r="H58" s="50">
        <v>13.74</v>
      </c>
      <c r="I58" s="4">
        <f t="shared" si="6"/>
        <v>17.79</v>
      </c>
      <c r="J58" s="130">
        <f t="shared" si="9"/>
        <v>303.5</v>
      </c>
    </row>
    <row r="59" spans="2:10" ht="67.2" customHeight="1" x14ac:dyDescent="0.3">
      <c r="B59" s="131" t="s">
        <v>354</v>
      </c>
      <c r="C59" s="83" t="s">
        <v>54</v>
      </c>
      <c r="D59" s="210" t="s">
        <v>443</v>
      </c>
      <c r="E59" s="152" t="s">
        <v>444</v>
      </c>
      <c r="F59" s="158" t="s">
        <v>164</v>
      </c>
      <c r="G59" s="54">
        <v>0.04</v>
      </c>
      <c r="H59" s="50">
        <v>2854.88</v>
      </c>
      <c r="I59" s="4">
        <f t="shared" si="6"/>
        <v>3695.93</v>
      </c>
      <c r="J59" s="130">
        <f t="shared" si="9"/>
        <v>147.84</v>
      </c>
    </row>
    <row r="60" spans="2:10" ht="42" customHeight="1" x14ac:dyDescent="0.3">
      <c r="B60" s="131" t="s">
        <v>355</v>
      </c>
      <c r="C60" s="83" t="s">
        <v>54</v>
      </c>
      <c r="D60" s="210" t="s">
        <v>348</v>
      </c>
      <c r="E60" s="152" t="s">
        <v>347</v>
      </c>
      <c r="F60" s="158" t="s">
        <v>164</v>
      </c>
      <c r="G60" s="54">
        <v>1.94</v>
      </c>
      <c r="H60" s="50">
        <v>508.35</v>
      </c>
      <c r="I60" s="4">
        <f t="shared" si="6"/>
        <v>658.11</v>
      </c>
      <c r="J60" s="130">
        <f t="shared" si="9"/>
        <v>1276.73</v>
      </c>
    </row>
    <row r="61" spans="2:10" ht="52.2" customHeight="1" x14ac:dyDescent="0.3">
      <c r="B61" s="131" t="s">
        <v>356</v>
      </c>
      <c r="C61" s="6" t="s">
        <v>54</v>
      </c>
      <c r="D61" s="210" t="s">
        <v>259</v>
      </c>
      <c r="E61" s="152" t="s">
        <v>340</v>
      </c>
      <c r="F61" s="158" t="s">
        <v>143</v>
      </c>
      <c r="G61" s="54">
        <v>20.28</v>
      </c>
      <c r="H61" s="50">
        <v>34.229999999999997</v>
      </c>
      <c r="I61" s="4">
        <f t="shared" ref="I61:I63" si="12">ROUND(H61*(1+$J$9),2)</f>
        <v>44.31</v>
      </c>
      <c r="J61" s="130">
        <f t="shared" si="9"/>
        <v>898.61</v>
      </c>
    </row>
    <row r="62" spans="2:10" ht="75" customHeight="1" x14ac:dyDescent="0.3">
      <c r="B62" s="131" t="s">
        <v>357</v>
      </c>
      <c r="C62" s="6" t="s">
        <v>54</v>
      </c>
      <c r="D62" s="210" t="s">
        <v>341</v>
      </c>
      <c r="E62" s="152" t="s">
        <v>446</v>
      </c>
      <c r="F62" s="158" t="s">
        <v>143</v>
      </c>
      <c r="G62" s="54">
        <v>5.07</v>
      </c>
      <c r="H62" s="50">
        <v>156.72999999999999</v>
      </c>
      <c r="I62" s="4">
        <f t="shared" si="12"/>
        <v>202.9</v>
      </c>
      <c r="J62" s="130">
        <f t="shared" si="9"/>
        <v>1028.7</v>
      </c>
    </row>
    <row r="63" spans="2:10" ht="79.8" customHeight="1" x14ac:dyDescent="0.3">
      <c r="B63" s="131" t="s">
        <v>358</v>
      </c>
      <c r="C63" s="6" t="s">
        <v>54</v>
      </c>
      <c r="D63" s="210" t="s">
        <v>217</v>
      </c>
      <c r="E63" s="152" t="s">
        <v>447</v>
      </c>
      <c r="F63" s="158" t="s">
        <v>19</v>
      </c>
      <c r="G63" s="54">
        <v>33.799999999999997</v>
      </c>
      <c r="H63" s="50">
        <v>6.33</v>
      </c>
      <c r="I63" s="4">
        <f t="shared" si="12"/>
        <v>8.19</v>
      </c>
      <c r="J63" s="130">
        <f t="shared" si="9"/>
        <v>276.82</v>
      </c>
    </row>
    <row r="64" spans="2:10" ht="36" customHeight="1" x14ac:dyDescent="0.3">
      <c r="B64" s="125" t="s">
        <v>38</v>
      </c>
      <c r="C64" s="56"/>
      <c r="D64" s="56"/>
      <c r="E64" s="60" t="s">
        <v>124</v>
      </c>
      <c r="F64" s="57"/>
      <c r="G64" s="58"/>
      <c r="H64" s="57"/>
      <c r="I64" s="59"/>
      <c r="J64" s="126">
        <f>SUM(J65:J72)</f>
        <v>21455.600000000002</v>
      </c>
    </row>
    <row r="65" spans="2:12" ht="37.799999999999997" customHeight="1" x14ac:dyDescent="0.3">
      <c r="B65" s="131" t="s">
        <v>56</v>
      </c>
      <c r="C65" s="6" t="s">
        <v>55</v>
      </c>
      <c r="D65" s="33">
        <v>88415</v>
      </c>
      <c r="E65" s="152" t="s">
        <v>132</v>
      </c>
      <c r="F65" s="34" t="s">
        <v>143</v>
      </c>
      <c r="G65" s="54">
        <v>608.96</v>
      </c>
      <c r="H65" s="51">
        <v>5.08</v>
      </c>
      <c r="I65" s="35">
        <f t="shared" ref="I65:I72" si="13">ROUND(H65*(1+$J$9),2)</f>
        <v>6.58</v>
      </c>
      <c r="J65" s="130">
        <f t="shared" ref="J65:J90" si="14">ROUND(G65*I65,2)</f>
        <v>4006.96</v>
      </c>
    </row>
    <row r="66" spans="2:12" ht="34.799999999999997" customHeight="1" x14ac:dyDescent="0.3">
      <c r="B66" s="131" t="s">
        <v>359</v>
      </c>
      <c r="C66" s="6" t="s">
        <v>54</v>
      </c>
      <c r="D66" s="33" t="s">
        <v>69</v>
      </c>
      <c r="E66" s="152" t="s">
        <v>70</v>
      </c>
      <c r="F66" s="34" t="s">
        <v>143</v>
      </c>
      <c r="G66" s="54">
        <v>355.55</v>
      </c>
      <c r="H66" s="51">
        <v>14.1</v>
      </c>
      <c r="I66" s="35">
        <f t="shared" si="13"/>
        <v>18.25</v>
      </c>
      <c r="J66" s="130">
        <f t="shared" si="14"/>
        <v>6488.79</v>
      </c>
    </row>
    <row r="67" spans="2:12" ht="45" customHeight="1" x14ac:dyDescent="0.3">
      <c r="B67" s="131" t="s">
        <v>360</v>
      </c>
      <c r="C67" s="6" t="s">
        <v>54</v>
      </c>
      <c r="D67" s="33" t="s">
        <v>264</v>
      </c>
      <c r="E67" s="152" t="s">
        <v>263</v>
      </c>
      <c r="F67" s="34" t="s">
        <v>143</v>
      </c>
      <c r="G67" s="54">
        <v>253.42</v>
      </c>
      <c r="H67" s="51">
        <v>14.18</v>
      </c>
      <c r="I67" s="35">
        <f t="shared" si="13"/>
        <v>18.36</v>
      </c>
      <c r="J67" s="130">
        <f t="shared" si="14"/>
        <v>4652.79</v>
      </c>
    </row>
    <row r="68" spans="2:12" ht="45" customHeight="1" x14ac:dyDescent="0.3">
      <c r="B68" s="131" t="s">
        <v>361</v>
      </c>
      <c r="C68" s="6" t="s">
        <v>54</v>
      </c>
      <c r="D68" s="33" t="s">
        <v>71</v>
      </c>
      <c r="E68" s="152" t="s">
        <v>133</v>
      </c>
      <c r="F68" s="34" t="s">
        <v>143</v>
      </c>
      <c r="G68" s="54">
        <v>67.709999999999994</v>
      </c>
      <c r="H68" s="51">
        <v>15.64</v>
      </c>
      <c r="I68" s="35">
        <f t="shared" si="13"/>
        <v>20.25</v>
      </c>
      <c r="J68" s="130">
        <f t="shared" si="14"/>
        <v>1371.13</v>
      </c>
    </row>
    <row r="69" spans="2:12" ht="45" customHeight="1" x14ac:dyDescent="0.3">
      <c r="B69" s="131" t="s">
        <v>362</v>
      </c>
      <c r="C69" s="6" t="s">
        <v>54</v>
      </c>
      <c r="D69" s="33" t="s">
        <v>158</v>
      </c>
      <c r="E69" s="152" t="s">
        <v>157</v>
      </c>
      <c r="F69" s="34" t="s">
        <v>143</v>
      </c>
      <c r="G69" s="54">
        <v>76.67</v>
      </c>
      <c r="H69" s="51">
        <v>18.489999999999998</v>
      </c>
      <c r="I69" s="35">
        <f t="shared" si="13"/>
        <v>23.94</v>
      </c>
      <c r="J69" s="130">
        <f t="shared" si="14"/>
        <v>1835.48</v>
      </c>
    </row>
    <row r="70" spans="2:12" ht="40.200000000000003" customHeight="1" x14ac:dyDescent="0.3">
      <c r="B70" s="131" t="s">
        <v>363</v>
      </c>
      <c r="C70" s="6" t="s">
        <v>54</v>
      </c>
      <c r="D70" s="33" t="s">
        <v>180</v>
      </c>
      <c r="E70" s="152" t="s">
        <v>179</v>
      </c>
      <c r="F70" s="34" t="s">
        <v>143</v>
      </c>
      <c r="G70" s="3">
        <v>27.96</v>
      </c>
      <c r="H70" s="51">
        <v>21.23</v>
      </c>
      <c r="I70" s="35">
        <f t="shared" si="13"/>
        <v>27.48</v>
      </c>
      <c r="J70" s="130">
        <f t="shared" si="14"/>
        <v>768.34</v>
      </c>
    </row>
    <row r="71" spans="2:12" ht="53.4" customHeight="1" x14ac:dyDescent="0.3">
      <c r="B71" s="131" t="s">
        <v>364</v>
      </c>
      <c r="C71" s="6" t="s">
        <v>54</v>
      </c>
      <c r="D71" s="33" t="s">
        <v>207</v>
      </c>
      <c r="E71" s="152" t="s">
        <v>206</v>
      </c>
      <c r="F71" s="34" t="s">
        <v>143</v>
      </c>
      <c r="G71" s="3">
        <v>27.96</v>
      </c>
      <c r="H71" s="51">
        <v>25.81</v>
      </c>
      <c r="I71" s="35">
        <f t="shared" si="13"/>
        <v>33.409999999999997</v>
      </c>
      <c r="J71" s="130">
        <f t="shared" si="14"/>
        <v>934.14</v>
      </c>
    </row>
    <row r="72" spans="2:12" ht="45" customHeight="1" x14ac:dyDescent="0.3">
      <c r="B72" s="131" t="s">
        <v>365</v>
      </c>
      <c r="C72" s="6" t="s">
        <v>54</v>
      </c>
      <c r="D72" s="33" t="s">
        <v>72</v>
      </c>
      <c r="E72" s="152" t="s">
        <v>73</v>
      </c>
      <c r="F72" s="34" t="s">
        <v>143</v>
      </c>
      <c r="G72" s="3">
        <v>31.5</v>
      </c>
      <c r="H72" s="51">
        <v>34.28</v>
      </c>
      <c r="I72" s="35">
        <f t="shared" si="13"/>
        <v>44.38</v>
      </c>
      <c r="J72" s="130">
        <f t="shared" si="14"/>
        <v>1397.97</v>
      </c>
    </row>
    <row r="73" spans="2:12" ht="34.799999999999997" customHeight="1" x14ac:dyDescent="0.3">
      <c r="B73" s="125" t="s">
        <v>74</v>
      </c>
      <c r="C73" s="56"/>
      <c r="D73" s="56"/>
      <c r="E73" s="60" t="s">
        <v>34</v>
      </c>
      <c r="F73" s="57"/>
      <c r="G73" s="58"/>
      <c r="H73" s="57"/>
      <c r="I73" s="59"/>
      <c r="J73" s="126">
        <f>SUM(J74:J74)</f>
        <v>321.12</v>
      </c>
    </row>
    <row r="74" spans="2:12" ht="45" customHeight="1" x14ac:dyDescent="0.3">
      <c r="B74" s="133" t="s">
        <v>75</v>
      </c>
      <c r="C74" s="6" t="s">
        <v>55</v>
      </c>
      <c r="D74" s="7">
        <v>103782</v>
      </c>
      <c r="E74" s="152" t="s">
        <v>156</v>
      </c>
      <c r="F74" s="210" t="s">
        <v>30</v>
      </c>
      <c r="G74" s="3">
        <v>9</v>
      </c>
      <c r="H74" s="50">
        <v>27.56</v>
      </c>
      <c r="I74" s="4">
        <f t="shared" ref="I74:I90" si="15">ROUND(H74*(1+$J$9),2)</f>
        <v>35.68</v>
      </c>
      <c r="J74" s="130">
        <f t="shared" si="14"/>
        <v>321.12</v>
      </c>
    </row>
    <row r="75" spans="2:12" ht="32.4" customHeight="1" x14ac:dyDescent="0.3">
      <c r="B75" s="125" t="s">
        <v>78</v>
      </c>
      <c r="C75" s="56"/>
      <c r="D75" s="56"/>
      <c r="E75" s="60" t="s">
        <v>127</v>
      </c>
      <c r="F75" s="57"/>
      <c r="G75" s="58"/>
      <c r="H75" s="57"/>
      <c r="I75" s="59"/>
      <c r="J75" s="126">
        <f>SUM(J76:J90)</f>
        <v>4859.7699999999995</v>
      </c>
    </row>
    <row r="76" spans="2:12" ht="61.2" customHeight="1" x14ac:dyDescent="0.3">
      <c r="B76" s="133" t="s">
        <v>79</v>
      </c>
      <c r="C76" s="47" t="s">
        <v>54</v>
      </c>
      <c r="D76" s="47" t="s">
        <v>278</v>
      </c>
      <c r="E76" s="166" t="s">
        <v>301</v>
      </c>
      <c r="F76" s="210" t="s">
        <v>30</v>
      </c>
      <c r="G76" s="3">
        <v>1</v>
      </c>
      <c r="H76" s="49">
        <v>183.32</v>
      </c>
      <c r="I76" s="4">
        <f t="shared" si="15"/>
        <v>237.33</v>
      </c>
      <c r="J76" s="130">
        <f t="shared" si="14"/>
        <v>237.33</v>
      </c>
      <c r="L76" t="s">
        <v>199</v>
      </c>
    </row>
    <row r="77" spans="2:12" ht="43.2" customHeight="1" x14ac:dyDescent="0.3">
      <c r="B77" s="133" t="s">
        <v>80</v>
      </c>
      <c r="C77" s="47" t="s">
        <v>54</v>
      </c>
      <c r="D77" s="47" t="s">
        <v>276</v>
      </c>
      <c r="E77" s="166" t="s">
        <v>302</v>
      </c>
      <c r="F77" s="210" t="s">
        <v>30</v>
      </c>
      <c r="G77" s="3">
        <v>1</v>
      </c>
      <c r="H77" s="49">
        <v>50.19</v>
      </c>
      <c r="I77" s="4">
        <f t="shared" si="15"/>
        <v>64.98</v>
      </c>
      <c r="J77" s="130">
        <f t="shared" si="14"/>
        <v>64.98</v>
      </c>
    </row>
    <row r="78" spans="2:12" ht="43.2" customHeight="1" x14ac:dyDescent="0.3">
      <c r="B78" s="133" t="s">
        <v>125</v>
      </c>
      <c r="C78" s="47" t="s">
        <v>54</v>
      </c>
      <c r="D78" s="47" t="s">
        <v>277</v>
      </c>
      <c r="E78" s="166" t="s">
        <v>303</v>
      </c>
      <c r="F78" s="210" t="s">
        <v>30</v>
      </c>
      <c r="G78" s="3">
        <v>1</v>
      </c>
      <c r="H78" s="49">
        <v>25.24</v>
      </c>
      <c r="I78" s="4">
        <f t="shared" si="15"/>
        <v>32.68</v>
      </c>
      <c r="J78" s="130">
        <f t="shared" si="14"/>
        <v>32.68</v>
      </c>
    </row>
    <row r="79" spans="2:12" ht="61.2" customHeight="1" x14ac:dyDescent="0.3">
      <c r="B79" s="133" t="s">
        <v>126</v>
      </c>
      <c r="C79" s="47" t="s">
        <v>54</v>
      </c>
      <c r="D79" s="47" t="s">
        <v>262</v>
      </c>
      <c r="E79" s="166" t="s">
        <v>304</v>
      </c>
      <c r="F79" s="210" t="s">
        <v>30</v>
      </c>
      <c r="G79" s="3">
        <v>2</v>
      </c>
      <c r="H79" s="49">
        <v>83.62</v>
      </c>
      <c r="I79" s="4">
        <f t="shared" si="15"/>
        <v>108.25</v>
      </c>
      <c r="J79" s="130">
        <f t="shared" si="14"/>
        <v>216.5</v>
      </c>
    </row>
    <row r="80" spans="2:12" ht="45" customHeight="1" x14ac:dyDescent="0.3">
      <c r="B80" s="133" t="s">
        <v>366</v>
      </c>
      <c r="C80" s="48" t="s">
        <v>54</v>
      </c>
      <c r="D80" s="210" t="s">
        <v>194</v>
      </c>
      <c r="E80" s="166" t="s">
        <v>224</v>
      </c>
      <c r="F80" s="210" t="s">
        <v>19</v>
      </c>
      <c r="G80" s="3">
        <v>6</v>
      </c>
      <c r="H80" s="49">
        <v>22.47</v>
      </c>
      <c r="I80" s="4">
        <f t="shared" si="15"/>
        <v>29.09</v>
      </c>
      <c r="J80" s="130">
        <f t="shared" si="14"/>
        <v>174.54</v>
      </c>
    </row>
    <row r="81" spans="2:10" ht="45" customHeight="1" x14ac:dyDescent="0.3">
      <c r="B81" s="133" t="s">
        <v>367</v>
      </c>
      <c r="C81" s="48" t="s">
        <v>54</v>
      </c>
      <c r="D81" s="210" t="s">
        <v>261</v>
      </c>
      <c r="E81" s="166" t="s">
        <v>445</v>
      </c>
      <c r="F81" s="210" t="s">
        <v>19</v>
      </c>
      <c r="G81" s="3">
        <v>6</v>
      </c>
      <c r="H81" s="49">
        <v>63.73</v>
      </c>
      <c r="I81" s="4">
        <f t="shared" si="15"/>
        <v>82.5</v>
      </c>
      <c r="J81" s="130">
        <f t="shared" si="14"/>
        <v>495</v>
      </c>
    </row>
    <row r="82" spans="2:10" ht="52.2" customHeight="1" x14ac:dyDescent="0.3">
      <c r="B82" s="133" t="s">
        <v>368</v>
      </c>
      <c r="C82" s="48" t="s">
        <v>54</v>
      </c>
      <c r="D82" s="210" t="s">
        <v>279</v>
      </c>
      <c r="E82" s="166" t="s">
        <v>306</v>
      </c>
      <c r="F82" s="210" t="s">
        <v>19</v>
      </c>
      <c r="G82" s="3">
        <v>8</v>
      </c>
      <c r="H82" s="49">
        <v>39.43</v>
      </c>
      <c r="I82" s="4">
        <f t="shared" si="15"/>
        <v>51.05</v>
      </c>
      <c r="J82" s="130">
        <f t="shared" si="14"/>
        <v>408.4</v>
      </c>
    </row>
    <row r="83" spans="2:10" ht="65.400000000000006" customHeight="1" x14ac:dyDescent="0.3">
      <c r="B83" s="133" t="s">
        <v>369</v>
      </c>
      <c r="C83" s="48" t="s">
        <v>54</v>
      </c>
      <c r="D83" s="210" t="s">
        <v>260</v>
      </c>
      <c r="E83" s="166" t="s">
        <v>307</v>
      </c>
      <c r="F83" s="210" t="s">
        <v>30</v>
      </c>
      <c r="G83" s="3">
        <v>1</v>
      </c>
      <c r="H83" s="49">
        <v>625.86</v>
      </c>
      <c r="I83" s="4">
        <f t="shared" si="15"/>
        <v>810.24</v>
      </c>
      <c r="J83" s="130">
        <f t="shared" si="14"/>
        <v>810.24</v>
      </c>
    </row>
    <row r="84" spans="2:10" ht="57.6" customHeight="1" x14ac:dyDescent="0.3">
      <c r="B84" s="133" t="s">
        <v>370</v>
      </c>
      <c r="C84" s="48" t="s">
        <v>54</v>
      </c>
      <c r="D84" s="210" t="s">
        <v>281</v>
      </c>
      <c r="E84" s="166" t="s">
        <v>280</v>
      </c>
      <c r="F84" s="210" t="s">
        <v>30</v>
      </c>
      <c r="G84" s="3">
        <v>4</v>
      </c>
      <c r="H84" s="49">
        <v>82.45</v>
      </c>
      <c r="I84" s="4">
        <f t="shared" si="15"/>
        <v>106.74</v>
      </c>
      <c r="J84" s="130">
        <f t="shared" si="14"/>
        <v>426.96</v>
      </c>
    </row>
    <row r="85" spans="2:10" ht="111" customHeight="1" x14ac:dyDescent="0.3">
      <c r="B85" s="133" t="s">
        <v>371</v>
      </c>
      <c r="C85" s="48" t="s">
        <v>54</v>
      </c>
      <c r="D85" s="210" t="s">
        <v>286</v>
      </c>
      <c r="E85" s="166" t="s">
        <v>287</v>
      </c>
      <c r="F85" s="210" t="s">
        <v>30</v>
      </c>
      <c r="G85" s="3">
        <v>1</v>
      </c>
      <c r="H85" s="49">
        <v>752.83</v>
      </c>
      <c r="I85" s="4">
        <f t="shared" si="15"/>
        <v>974.61</v>
      </c>
      <c r="J85" s="130">
        <f t="shared" si="14"/>
        <v>974.61</v>
      </c>
    </row>
    <row r="86" spans="2:10" ht="39" customHeight="1" x14ac:dyDescent="0.3">
      <c r="B86" s="133" t="s">
        <v>372</v>
      </c>
      <c r="C86" s="48" t="s">
        <v>54</v>
      </c>
      <c r="D86" s="210" t="s">
        <v>283</v>
      </c>
      <c r="E86" s="166" t="s">
        <v>282</v>
      </c>
      <c r="F86" s="210" t="s">
        <v>30</v>
      </c>
      <c r="G86" s="3">
        <v>1</v>
      </c>
      <c r="H86" s="49">
        <v>20.25</v>
      </c>
      <c r="I86" s="4">
        <f t="shared" si="15"/>
        <v>26.22</v>
      </c>
      <c r="J86" s="130">
        <f t="shared" si="14"/>
        <v>26.22</v>
      </c>
    </row>
    <row r="87" spans="2:10" ht="43.2" customHeight="1" x14ac:dyDescent="0.3">
      <c r="B87" s="133" t="s">
        <v>373</v>
      </c>
      <c r="C87" s="48" t="s">
        <v>54</v>
      </c>
      <c r="D87" s="210" t="s">
        <v>285</v>
      </c>
      <c r="E87" s="166" t="s">
        <v>284</v>
      </c>
      <c r="F87" s="210" t="s">
        <v>30</v>
      </c>
      <c r="G87" s="3">
        <v>1</v>
      </c>
      <c r="H87" s="49">
        <v>107.2</v>
      </c>
      <c r="I87" s="4">
        <f t="shared" si="15"/>
        <v>138.78</v>
      </c>
      <c r="J87" s="130">
        <f t="shared" si="14"/>
        <v>138.78</v>
      </c>
    </row>
    <row r="88" spans="2:10" ht="45" customHeight="1" x14ac:dyDescent="0.3">
      <c r="B88" s="133" t="s">
        <v>374</v>
      </c>
      <c r="C88" s="48" t="s">
        <v>55</v>
      </c>
      <c r="D88" s="210">
        <v>86903</v>
      </c>
      <c r="E88" s="166" t="s">
        <v>288</v>
      </c>
      <c r="F88" s="210" t="s">
        <v>30</v>
      </c>
      <c r="G88" s="3">
        <v>1</v>
      </c>
      <c r="H88" s="49">
        <v>379.03</v>
      </c>
      <c r="I88" s="4">
        <f t="shared" si="15"/>
        <v>490.69</v>
      </c>
      <c r="J88" s="130">
        <f t="shared" si="14"/>
        <v>490.69</v>
      </c>
    </row>
    <row r="89" spans="2:10" ht="68.400000000000006" customHeight="1" x14ac:dyDescent="0.3">
      <c r="B89" s="133" t="s">
        <v>419</v>
      </c>
      <c r="C89" s="47" t="s">
        <v>54</v>
      </c>
      <c r="D89" s="210" t="s">
        <v>422</v>
      </c>
      <c r="E89" s="152" t="s">
        <v>421</v>
      </c>
      <c r="F89" s="210" t="s">
        <v>30</v>
      </c>
      <c r="G89" s="3">
        <v>1</v>
      </c>
      <c r="H89" s="164">
        <v>131.24</v>
      </c>
      <c r="I89" s="4">
        <f t="shared" si="15"/>
        <v>169.9</v>
      </c>
      <c r="J89" s="130">
        <f t="shared" si="14"/>
        <v>169.9</v>
      </c>
    </row>
    <row r="90" spans="2:10" ht="48.6" customHeight="1" x14ac:dyDescent="0.3">
      <c r="B90" s="133" t="s">
        <v>420</v>
      </c>
      <c r="C90" s="47" t="s">
        <v>54</v>
      </c>
      <c r="D90" s="210" t="s">
        <v>424</v>
      </c>
      <c r="E90" s="152" t="s">
        <v>423</v>
      </c>
      <c r="F90" s="210" t="s">
        <v>30</v>
      </c>
      <c r="G90" s="3">
        <v>2</v>
      </c>
      <c r="H90" s="164">
        <v>74.52</v>
      </c>
      <c r="I90" s="4">
        <f t="shared" si="15"/>
        <v>96.47</v>
      </c>
      <c r="J90" s="130">
        <f t="shared" si="14"/>
        <v>192.94</v>
      </c>
    </row>
    <row r="91" spans="2:10" ht="32.4" customHeight="1" x14ac:dyDescent="0.3">
      <c r="B91" s="125" t="s">
        <v>375</v>
      </c>
      <c r="C91" s="56"/>
      <c r="D91" s="56"/>
      <c r="E91" s="60" t="s">
        <v>76</v>
      </c>
      <c r="F91" s="57"/>
      <c r="G91" s="58"/>
      <c r="H91" s="57"/>
      <c r="I91" s="59"/>
      <c r="J91" s="126">
        <f>SUM(J92:J95)</f>
        <v>1238.4099999999999</v>
      </c>
    </row>
    <row r="92" spans="2:10" ht="45" customHeight="1" x14ac:dyDescent="0.3">
      <c r="B92" s="131" t="s">
        <v>376</v>
      </c>
      <c r="C92" s="6" t="s">
        <v>54</v>
      </c>
      <c r="D92" s="7" t="s">
        <v>77</v>
      </c>
      <c r="E92" s="152" t="s">
        <v>116</v>
      </c>
      <c r="F92" s="210" t="s">
        <v>164</v>
      </c>
      <c r="G92" s="54">
        <v>5</v>
      </c>
      <c r="H92" s="50">
        <v>21.01</v>
      </c>
      <c r="I92" s="4">
        <f t="shared" ref="I92:I95" si="16">ROUND(H92*(1+$J$9),2)</f>
        <v>27.2</v>
      </c>
      <c r="J92" s="130">
        <f t="shared" ref="J92:J95" si="17">ROUND(G92*I92,2)</f>
        <v>136</v>
      </c>
    </row>
    <row r="93" spans="2:10" ht="61.2" customHeight="1" x14ac:dyDescent="0.3">
      <c r="B93" s="131" t="s">
        <v>377</v>
      </c>
      <c r="C93" s="6" t="s">
        <v>54</v>
      </c>
      <c r="D93" s="7" t="s">
        <v>160</v>
      </c>
      <c r="E93" s="152" t="s">
        <v>159</v>
      </c>
      <c r="F93" s="210" t="s">
        <v>161</v>
      </c>
      <c r="G93" s="3">
        <v>125</v>
      </c>
      <c r="H93" s="50">
        <v>1.84</v>
      </c>
      <c r="I93" s="4">
        <f t="shared" si="16"/>
        <v>2.38</v>
      </c>
      <c r="J93" s="130">
        <f t="shared" si="17"/>
        <v>297.5</v>
      </c>
    </row>
    <row r="94" spans="2:10" ht="51" customHeight="1" x14ac:dyDescent="0.3">
      <c r="B94" s="131" t="s">
        <v>378</v>
      </c>
      <c r="C94" s="6" t="s">
        <v>54</v>
      </c>
      <c r="D94" s="7" t="s">
        <v>163</v>
      </c>
      <c r="E94" s="152" t="s">
        <v>162</v>
      </c>
      <c r="F94" s="210" t="s">
        <v>164</v>
      </c>
      <c r="G94" s="3">
        <v>5</v>
      </c>
      <c r="H94" s="50">
        <v>35.54</v>
      </c>
      <c r="I94" s="4">
        <f t="shared" si="16"/>
        <v>46.01</v>
      </c>
      <c r="J94" s="130">
        <f t="shared" si="17"/>
        <v>230.05</v>
      </c>
    </row>
    <row r="95" spans="2:10" ht="45" customHeight="1" x14ac:dyDescent="0.3">
      <c r="B95" s="131" t="s">
        <v>389</v>
      </c>
      <c r="C95" s="6" t="s">
        <v>54</v>
      </c>
      <c r="D95" s="7" t="s">
        <v>57</v>
      </c>
      <c r="E95" s="152" t="s">
        <v>58</v>
      </c>
      <c r="F95" s="210" t="s">
        <v>143</v>
      </c>
      <c r="G95" s="54">
        <v>67.709999999999994</v>
      </c>
      <c r="H95" s="50">
        <v>6.56</v>
      </c>
      <c r="I95" s="4">
        <f t="shared" si="16"/>
        <v>8.49</v>
      </c>
      <c r="J95" s="130">
        <f t="shared" si="17"/>
        <v>574.86</v>
      </c>
    </row>
    <row r="96" spans="2:10" ht="25.95" customHeight="1" x14ac:dyDescent="0.3">
      <c r="B96" s="430" t="s">
        <v>39</v>
      </c>
      <c r="C96" s="431"/>
      <c r="D96" s="431"/>
      <c r="E96" s="431"/>
      <c r="F96" s="431"/>
      <c r="G96" s="431"/>
      <c r="H96" s="431"/>
      <c r="I96" s="432"/>
      <c r="J96" s="134">
        <f>J91+J75+J73+J64+J41+J39+J33+J28+J26+J15+J13+J48</f>
        <v>64768.380000000005</v>
      </c>
    </row>
    <row r="97" spans="2:10" ht="213" customHeight="1" thickBot="1" x14ac:dyDescent="0.35">
      <c r="B97" s="136"/>
      <c r="C97" s="211"/>
      <c r="D97" s="211"/>
      <c r="E97" s="211" t="s">
        <v>454</v>
      </c>
      <c r="F97" s="428" t="s">
        <v>244</v>
      </c>
      <c r="G97" s="428"/>
      <c r="H97" s="428"/>
      <c r="I97" s="428"/>
      <c r="J97" s="429"/>
    </row>
    <row r="98" spans="2:10" ht="25.95" customHeight="1" x14ac:dyDescent="0.3"/>
    <row r="99" spans="2:10" ht="25.95" customHeight="1" x14ac:dyDescent="0.3"/>
    <row r="100" spans="2:10" ht="25.95" customHeight="1" x14ac:dyDescent="0.3"/>
    <row r="101" spans="2:10" ht="25.95" customHeight="1" x14ac:dyDescent="0.3"/>
    <row r="102" spans="2:10" ht="25.95" customHeight="1" x14ac:dyDescent="0.3"/>
    <row r="103" spans="2:10" ht="25.95" customHeight="1" x14ac:dyDescent="0.3"/>
    <row r="104" spans="2:10" ht="25.95" customHeight="1" x14ac:dyDescent="0.3"/>
    <row r="105" spans="2:10" ht="25.95" customHeight="1" x14ac:dyDescent="0.3"/>
    <row r="106" spans="2:10" ht="25.95" customHeight="1" x14ac:dyDescent="0.3"/>
    <row r="107" spans="2:10" ht="25.95" customHeight="1" x14ac:dyDescent="0.3"/>
    <row r="108" spans="2:10" ht="25.95" customHeight="1" x14ac:dyDescent="0.3"/>
    <row r="109" spans="2:10" ht="25.95" customHeight="1" x14ac:dyDescent="0.3"/>
    <row r="110" spans="2:10" ht="25.95" customHeight="1" x14ac:dyDescent="0.3"/>
    <row r="111" spans="2:10" ht="25.95" customHeight="1" x14ac:dyDescent="0.3"/>
    <row r="112" spans="2:10" ht="25.95" customHeight="1" x14ac:dyDescent="0.3"/>
    <row r="113" ht="25.95" customHeight="1" x14ac:dyDescent="0.3"/>
    <row r="114" ht="25.95" customHeight="1" x14ac:dyDescent="0.3"/>
    <row r="115" ht="25.95" customHeight="1" x14ac:dyDescent="0.3"/>
    <row r="116" ht="25.95" customHeight="1" x14ac:dyDescent="0.3"/>
    <row r="117" ht="25.95" customHeight="1" x14ac:dyDescent="0.3"/>
    <row r="118" ht="25.95" customHeight="1" x14ac:dyDescent="0.3"/>
    <row r="119" ht="25.95" customHeight="1" x14ac:dyDescent="0.3"/>
    <row r="120" ht="25.95" customHeight="1" x14ac:dyDescent="0.3"/>
  </sheetData>
  <mergeCells count="21">
    <mergeCell ref="F97:J97"/>
    <mergeCell ref="B96:I96"/>
    <mergeCell ref="B4:J4"/>
    <mergeCell ref="F11:F12"/>
    <mergeCell ref="G11:G12"/>
    <mergeCell ref="H11:J11"/>
    <mergeCell ref="B11:B12"/>
    <mergeCell ref="C11:C12"/>
    <mergeCell ref="D11:D12"/>
    <mergeCell ref="F9:H9"/>
    <mergeCell ref="F5:J5"/>
    <mergeCell ref="F6:I6"/>
    <mergeCell ref="B5:D9"/>
    <mergeCell ref="H7:I7"/>
    <mergeCell ref="E7:G7"/>
    <mergeCell ref="E11:E12"/>
    <mergeCell ref="B10:C10"/>
    <mergeCell ref="D10:J10"/>
    <mergeCell ref="C48:I48"/>
    <mergeCell ref="C39:I39"/>
    <mergeCell ref="C13:I13"/>
  </mergeCells>
  <phoneticPr fontId="16" type="noConversion"/>
  <conditionalFormatting sqref="G16:I17 G27:J27 I24:I25 G29:J31 G92:J95 G40:I40 I74 G65:J72 G76:G90 I76:J90 G18:J23 G34:J37 G49:J49 G51:J60">
    <cfRule type="cellIs" dxfId="12" priority="61" operator="lessThanOrEqual">
      <formula>0</formula>
    </cfRule>
  </conditionalFormatting>
  <conditionalFormatting sqref="G74:H74">
    <cfRule type="cellIs" dxfId="11" priority="40" operator="lessThanOrEqual">
      <formula>0</formula>
    </cfRule>
  </conditionalFormatting>
  <conditionalFormatting sqref="J74">
    <cfRule type="cellIs" dxfId="10" priority="32" operator="lessThanOrEqual">
      <formula>0</formula>
    </cfRule>
  </conditionalFormatting>
  <conditionalFormatting sqref="G14:J14">
    <cfRule type="cellIs" dxfId="9" priority="27" operator="lessThanOrEqual">
      <formula>0</formula>
    </cfRule>
  </conditionalFormatting>
  <conditionalFormatting sqref="G24:G25 J24:J25">
    <cfRule type="cellIs" dxfId="8" priority="26" operator="lessThanOrEqual">
      <formula>0</formula>
    </cfRule>
  </conditionalFormatting>
  <conditionalFormatting sqref="G42:J42">
    <cfRule type="cellIs" dxfId="7" priority="24" operator="lessThanOrEqual">
      <formula>0</formula>
    </cfRule>
  </conditionalFormatting>
  <conditionalFormatting sqref="J16:J17">
    <cfRule type="cellIs" dxfId="6" priority="17" operator="lessThanOrEqual">
      <formula>0</formula>
    </cfRule>
  </conditionalFormatting>
  <conditionalFormatting sqref="J40">
    <cfRule type="cellIs" dxfId="5" priority="12" operator="lessThanOrEqual">
      <formula>0</formula>
    </cfRule>
  </conditionalFormatting>
  <conditionalFormatting sqref="G50:J50">
    <cfRule type="cellIs" dxfId="4" priority="6" operator="lessThanOrEqual">
      <formula>0</formula>
    </cfRule>
  </conditionalFormatting>
  <conditionalFormatting sqref="G38:J38">
    <cfRule type="cellIs" dxfId="3" priority="5" operator="lessThanOrEqual">
      <formula>0</formula>
    </cfRule>
  </conditionalFormatting>
  <conditionalFormatting sqref="G32:J32">
    <cfRule type="cellIs" dxfId="2" priority="3" operator="lessThanOrEqual">
      <formula>0</formula>
    </cfRule>
  </conditionalFormatting>
  <conditionalFormatting sqref="G43:J47">
    <cfRule type="cellIs" dxfId="1" priority="2" operator="lessThanOrEqual">
      <formula>0</formula>
    </cfRule>
  </conditionalFormatting>
  <conditionalFormatting sqref="G61:J63">
    <cfRule type="cellIs" dxfId="0" priority="1" operator="lessThanOrEqual">
      <formula>0</formula>
    </cfRule>
  </conditionalFormatting>
  <pageMargins left="0.25" right="0.25" top="0.75" bottom="0.75" header="0.3" footer="0.3"/>
  <pageSetup paperSize="9" scale="6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B5:M35"/>
  <sheetViews>
    <sheetView topLeftCell="A4" zoomScale="80" zoomScaleNormal="80" zoomScaleSheetLayoutView="100" workbookViewId="0">
      <selection activeCell="B6" sqref="B6:K31"/>
    </sheetView>
  </sheetViews>
  <sheetFormatPr defaultRowHeight="14.4" x14ac:dyDescent="0.3"/>
  <cols>
    <col min="2" max="2" width="8.88671875" style="14"/>
    <col min="3" max="3" width="39" customWidth="1"/>
    <col min="4" max="4" width="21" customWidth="1"/>
    <col min="5" max="5" width="14.33203125" customWidth="1"/>
    <col min="6" max="6" width="11" customWidth="1"/>
    <col min="7" max="7" width="15.109375" customWidth="1"/>
    <col min="8" max="8" width="10.109375" customWidth="1"/>
    <col min="9" max="9" width="14" customWidth="1"/>
    <col min="10" max="10" width="12.6640625" customWidth="1"/>
    <col min="13" max="13" width="14.44140625" bestFit="1" customWidth="1"/>
  </cols>
  <sheetData>
    <row r="5" spans="2:13" ht="15" thickBot="1" x14ac:dyDescent="0.35"/>
    <row r="6" spans="2:13" ht="43.95" customHeight="1" thickBot="1" x14ac:dyDescent="0.35">
      <c r="B6" s="481" t="s">
        <v>40</v>
      </c>
      <c r="C6" s="482"/>
      <c r="D6" s="482"/>
      <c r="E6" s="482"/>
      <c r="F6" s="482"/>
      <c r="G6" s="482"/>
      <c r="H6" s="482"/>
      <c r="I6" s="482"/>
      <c r="J6" s="482"/>
      <c r="K6" s="483"/>
    </row>
    <row r="7" spans="2:13" ht="24.6" customHeight="1" x14ac:dyDescent="0.3">
      <c r="B7" s="487"/>
      <c r="C7" s="488"/>
      <c r="D7" s="484" t="s">
        <v>192</v>
      </c>
      <c r="E7" s="484"/>
      <c r="F7" s="484"/>
      <c r="G7" s="484"/>
      <c r="H7" s="484"/>
      <c r="I7" s="484"/>
      <c r="J7" s="484"/>
      <c r="K7" s="485"/>
    </row>
    <row r="8" spans="2:13" ht="31.8" customHeight="1" x14ac:dyDescent="0.3">
      <c r="B8" s="358"/>
      <c r="C8" s="359"/>
      <c r="D8" s="362" t="s">
        <v>251</v>
      </c>
      <c r="E8" s="362"/>
      <c r="F8" s="362"/>
      <c r="G8" s="362"/>
      <c r="H8" s="362"/>
      <c r="I8" s="362"/>
      <c r="J8" s="362"/>
      <c r="K8" s="363"/>
    </row>
    <row r="9" spans="2:13" ht="34.200000000000003" customHeight="1" x14ac:dyDescent="0.3">
      <c r="B9" s="358"/>
      <c r="C9" s="359"/>
      <c r="D9" s="364" t="s">
        <v>248</v>
      </c>
      <c r="E9" s="364"/>
      <c r="F9" s="364"/>
      <c r="G9" s="364"/>
      <c r="H9" s="364"/>
      <c r="I9" s="364"/>
      <c r="J9" s="364"/>
      <c r="K9" s="486"/>
    </row>
    <row r="10" spans="2:13" ht="23.4" x14ac:dyDescent="0.3">
      <c r="B10" s="471" t="s">
        <v>41</v>
      </c>
      <c r="C10" s="472"/>
      <c r="D10" s="473">
        <f>'PLAN ORCAMENTARIA'!J96</f>
        <v>64768.380000000005</v>
      </c>
      <c r="E10" s="473"/>
      <c r="F10" s="468" t="str">
        <f>'PLAN ORCAMENTARIA'!F9:H9</f>
        <v>DATA:  OUTUBRO DE 2024</v>
      </c>
      <c r="G10" s="469"/>
      <c r="H10" s="469"/>
      <c r="I10" s="469"/>
      <c r="J10" s="469"/>
      <c r="K10" s="470"/>
      <c r="M10" s="8"/>
    </row>
    <row r="11" spans="2:13" x14ac:dyDescent="0.3">
      <c r="B11" s="474"/>
      <c r="C11" s="475"/>
      <c r="D11" s="475"/>
      <c r="E11" s="475"/>
      <c r="F11" s="475"/>
      <c r="G11" s="475"/>
      <c r="H11" s="475"/>
      <c r="I11" s="475"/>
      <c r="J11" s="475"/>
      <c r="K11" s="476"/>
    </row>
    <row r="12" spans="2:13" ht="18" customHeight="1" x14ac:dyDescent="0.3">
      <c r="B12" s="477" t="s">
        <v>6</v>
      </c>
      <c r="C12" s="478" t="s">
        <v>42</v>
      </c>
      <c r="D12" s="479" t="s">
        <v>43</v>
      </c>
      <c r="E12" s="478" t="s">
        <v>44</v>
      </c>
      <c r="F12" s="478"/>
      <c r="G12" s="478" t="s">
        <v>45</v>
      </c>
      <c r="H12" s="478"/>
      <c r="I12" s="478" t="s">
        <v>135</v>
      </c>
      <c r="J12" s="478"/>
      <c r="K12" s="480" t="s">
        <v>46</v>
      </c>
      <c r="M12" s="9"/>
    </row>
    <row r="13" spans="2:13" x14ac:dyDescent="0.3">
      <c r="B13" s="477"/>
      <c r="C13" s="478"/>
      <c r="D13" s="479"/>
      <c r="E13" s="75" t="s">
        <v>47</v>
      </c>
      <c r="F13" s="75" t="s">
        <v>48</v>
      </c>
      <c r="G13" s="75" t="s">
        <v>47</v>
      </c>
      <c r="H13" s="75" t="s">
        <v>48</v>
      </c>
      <c r="I13" s="75" t="s">
        <v>47</v>
      </c>
      <c r="J13" s="75" t="s">
        <v>48</v>
      </c>
      <c r="K13" s="480"/>
    </row>
    <row r="14" spans="2:13" x14ac:dyDescent="0.3">
      <c r="B14" s="213" t="s">
        <v>13</v>
      </c>
      <c r="C14" s="18" t="str">
        <f>'PLAN ORCAMENTARIA'!C13</f>
        <v>SERVIÇOS PRELIMINARES</v>
      </c>
      <c r="D14" s="10">
        <f>'PLAN ORCAMENTARIA'!J13</f>
        <v>1769.9</v>
      </c>
      <c r="E14" s="10">
        <f t="shared" ref="E14:E21" si="0">$D14*F14</f>
        <v>1769.9</v>
      </c>
      <c r="F14" s="20">
        <v>1</v>
      </c>
      <c r="G14" s="76">
        <f t="shared" ref="G14:I25" si="1">$D14*H14</f>
        <v>0</v>
      </c>
      <c r="H14" s="77"/>
      <c r="I14" s="76">
        <f t="shared" ref="I14:I25" si="2">$D14*J14</f>
        <v>0</v>
      </c>
      <c r="J14" s="77"/>
      <c r="K14" s="214">
        <f t="shared" ref="K14:K25" si="3">D14/$D$28</f>
        <v>2.7326605976558314E-2</v>
      </c>
    </row>
    <row r="15" spans="2:13" x14ac:dyDescent="0.3">
      <c r="B15" s="213" t="s">
        <v>15</v>
      </c>
      <c r="C15" s="18" t="str">
        <f>'PLAN ORCAMENTARIA'!E15</f>
        <v>DEMOLIÇÕES E REMOÇÕES</v>
      </c>
      <c r="D15" s="10">
        <f>'PLAN ORCAMENTARIA'!J15</f>
        <v>1794.4599999999998</v>
      </c>
      <c r="E15" s="10">
        <f t="shared" si="0"/>
        <v>1435.568</v>
      </c>
      <c r="F15" s="20">
        <v>0.8</v>
      </c>
      <c r="G15" s="78">
        <f t="shared" si="1"/>
        <v>358.892</v>
      </c>
      <c r="H15" s="20">
        <v>0.2</v>
      </c>
      <c r="I15" s="76">
        <f t="shared" si="2"/>
        <v>0</v>
      </c>
      <c r="J15" s="77"/>
      <c r="K15" s="214">
        <f t="shared" si="3"/>
        <v>2.7705803356514392E-2</v>
      </c>
    </row>
    <row r="16" spans="2:13" x14ac:dyDescent="0.3">
      <c r="B16" s="213" t="s">
        <v>20</v>
      </c>
      <c r="C16" s="18" t="str">
        <f>'PLAN ORCAMENTARIA'!E26</f>
        <v xml:space="preserve"> REVESTIMENTOS</v>
      </c>
      <c r="D16" s="10">
        <f>'PLAN ORCAMENTARIA'!J26</f>
        <v>835.14</v>
      </c>
      <c r="E16" s="10">
        <f t="shared" si="0"/>
        <v>835.14</v>
      </c>
      <c r="F16" s="20">
        <v>1</v>
      </c>
      <c r="G16" s="76">
        <f t="shared" si="1"/>
        <v>0</v>
      </c>
      <c r="H16" s="77"/>
      <c r="I16" s="76">
        <f t="shared" si="2"/>
        <v>0</v>
      </c>
      <c r="J16" s="77"/>
      <c r="K16" s="214">
        <f t="shared" si="3"/>
        <v>1.2894254881780275E-2</v>
      </c>
    </row>
    <row r="17" spans="2:13" x14ac:dyDescent="0.3">
      <c r="B17" s="213" t="s">
        <v>22</v>
      </c>
      <c r="C17" s="18" t="str">
        <f>'PLAN ORCAMENTARIA'!E28</f>
        <v>COBERTURA</v>
      </c>
      <c r="D17" s="10">
        <f>'PLAN ORCAMENTARIA'!J28</f>
        <v>2590.58</v>
      </c>
      <c r="E17" s="10">
        <f t="shared" ref="E17:E18" si="4">$D17*F17</f>
        <v>2072.4639999999999</v>
      </c>
      <c r="F17" s="20">
        <v>0.8</v>
      </c>
      <c r="G17" s="78">
        <f t="shared" ref="G17" si="5">$D17*H17</f>
        <v>518.11599999999999</v>
      </c>
      <c r="H17" s="20">
        <v>0.2</v>
      </c>
      <c r="I17" s="76">
        <f t="shared" ref="I17" si="6">$D17*J17</f>
        <v>0</v>
      </c>
      <c r="J17" s="77"/>
      <c r="K17" s="214">
        <f t="shared" si="3"/>
        <v>3.9997603768999621E-2</v>
      </c>
    </row>
    <row r="18" spans="2:13" x14ac:dyDescent="0.3">
      <c r="B18" s="213" t="s">
        <v>25</v>
      </c>
      <c r="C18" s="18" t="str">
        <f>'PLAN ORCAMENTARIA'!E33</f>
        <v>ESQUADRIAS E FERRAGENS</v>
      </c>
      <c r="D18" s="10">
        <f>'PLAN ORCAMENTARIA'!J33</f>
        <v>9848.43</v>
      </c>
      <c r="E18" s="11">
        <f t="shared" si="4"/>
        <v>3939.3720000000003</v>
      </c>
      <c r="F18" s="19">
        <v>0.4</v>
      </c>
      <c r="G18" s="11">
        <f t="shared" si="1"/>
        <v>4924.2150000000001</v>
      </c>
      <c r="H18" s="19">
        <v>0.5</v>
      </c>
      <c r="I18" s="78">
        <f t="shared" ref="I18" si="7">$D18*J18</f>
        <v>984.84300000000007</v>
      </c>
      <c r="J18" s="20">
        <v>0.1</v>
      </c>
      <c r="K18" s="214">
        <f t="shared" si="3"/>
        <v>0.15205614221013403</v>
      </c>
      <c r="M18" s="113"/>
    </row>
    <row r="19" spans="2:13" x14ac:dyDescent="0.3">
      <c r="B19" s="213" t="s">
        <v>28</v>
      </c>
      <c r="C19" s="18" t="s">
        <v>195</v>
      </c>
      <c r="D19" s="10">
        <f>'PLAN ORCAMENTARIA'!J39</f>
        <v>1677.66</v>
      </c>
      <c r="E19" s="76">
        <f t="shared" ref="E19:E25" si="8">$D19*F19</f>
        <v>0</v>
      </c>
      <c r="F19" s="77"/>
      <c r="G19" s="76">
        <f t="shared" si="1"/>
        <v>0</v>
      </c>
      <c r="H19" s="77"/>
      <c r="I19" s="11">
        <f t="shared" si="1"/>
        <v>1677.66</v>
      </c>
      <c r="J19" s="20">
        <v>1</v>
      </c>
      <c r="K19" s="214">
        <f t="shared" si="3"/>
        <v>2.5902454253140188E-2</v>
      </c>
    </row>
    <row r="20" spans="2:13" x14ac:dyDescent="0.3">
      <c r="B20" s="213" t="s">
        <v>31</v>
      </c>
      <c r="C20" s="18" t="str">
        <f>'PLAN ORCAMENTARIA'!E41</f>
        <v>SERVIÇOS COMPLEMENTARES</v>
      </c>
      <c r="D20" s="10">
        <f>'PLAN ORCAMENTARIA'!J41</f>
        <v>5821.25</v>
      </c>
      <c r="E20" s="76">
        <f t="shared" ref="E20" si="9">$D20*F20</f>
        <v>0</v>
      </c>
      <c r="F20" s="77"/>
      <c r="G20" s="78">
        <f t="shared" si="1"/>
        <v>5821.25</v>
      </c>
      <c r="H20" s="20">
        <v>1</v>
      </c>
      <c r="I20" s="76">
        <f t="shared" si="1"/>
        <v>0</v>
      </c>
      <c r="J20" s="77"/>
      <c r="K20" s="214">
        <f t="shared" si="3"/>
        <v>8.9877962054941002E-2</v>
      </c>
    </row>
    <row r="21" spans="2:13" x14ac:dyDescent="0.3">
      <c r="B21" s="213" t="s">
        <v>33</v>
      </c>
      <c r="C21" s="18" t="s">
        <v>351</v>
      </c>
      <c r="D21" s="10">
        <f>'PLAN ORCAMENTARIA'!J48</f>
        <v>12556.060000000001</v>
      </c>
      <c r="E21" s="78">
        <f t="shared" si="0"/>
        <v>6278.0300000000007</v>
      </c>
      <c r="F21" s="20">
        <v>0.5</v>
      </c>
      <c r="G21" s="78">
        <f t="shared" si="1"/>
        <v>3766.8180000000002</v>
      </c>
      <c r="H21" s="20">
        <v>0.3</v>
      </c>
      <c r="I21" s="78">
        <f t="shared" ref="I21" si="10">$D21*J21</f>
        <v>2511.2120000000004</v>
      </c>
      <c r="J21" s="20">
        <v>0.2</v>
      </c>
      <c r="K21" s="214">
        <f t="shared" si="3"/>
        <v>0.19386095499069145</v>
      </c>
    </row>
    <row r="22" spans="2:13" x14ac:dyDescent="0.3">
      <c r="B22" s="213" t="s">
        <v>38</v>
      </c>
      <c r="C22" s="18" t="str">
        <f>'PLAN ORCAMENTARIA'!E64</f>
        <v>PINTURA</v>
      </c>
      <c r="D22" s="10">
        <f>'PLAN ORCAMENTARIA'!J64</f>
        <v>21455.600000000002</v>
      </c>
      <c r="E22" s="76">
        <f t="shared" si="8"/>
        <v>0</v>
      </c>
      <c r="F22" s="77"/>
      <c r="G22" s="11">
        <f t="shared" si="1"/>
        <v>6436.68</v>
      </c>
      <c r="H22" s="19">
        <v>0.3</v>
      </c>
      <c r="I22" s="10">
        <f t="shared" si="2"/>
        <v>15018.92</v>
      </c>
      <c r="J22" s="20">
        <v>0.7</v>
      </c>
      <c r="K22" s="214">
        <f t="shared" si="3"/>
        <v>0.3312665840955108</v>
      </c>
    </row>
    <row r="23" spans="2:13" x14ac:dyDescent="0.3">
      <c r="B23" s="213" t="s">
        <v>74</v>
      </c>
      <c r="C23" s="18" t="str">
        <f>'PLAN ORCAMENTARIA'!E73</f>
        <v>INSTALAÇÕES ELÉTRICAS</v>
      </c>
      <c r="D23" s="10">
        <f>'PLAN ORCAMENTARIA'!J73</f>
        <v>321.12</v>
      </c>
      <c r="E23" s="76">
        <f t="shared" si="8"/>
        <v>0</v>
      </c>
      <c r="F23" s="77"/>
      <c r="G23" s="76">
        <f t="shared" si="1"/>
        <v>0</v>
      </c>
      <c r="H23" s="77"/>
      <c r="I23" s="11">
        <f t="shared" si="2"/>
        <v>321.12</v>
      </c>
      <c r="J23" s="19">
        <v>1</v>
      </c>
      <c r="K23" s="214">
        <f t="shared" si="3"/>
        <v>4.9579748636603225E-3</v>
      </c>
    </row>
    <row r="24" spans="2:13" x14ac:dyDescent="0.3">
      <c r="B24" s="213" t="s">
        <v>78</v>
      </c>
      <c r="C24" s="18" t="str">
        <f>'PLAN ORCAMENTARIA'!E75</f>
        <v>INSTALAÇÕES HIDRÁULICAS</v>
      </c>
      <c r="D24" s="10">
        <f>'PLAN ORCAMENTARIA'!J75</f>
        <v>4859.7699999999995</v>
      </c>
      <c r="E24" s="11">
        <f t="shared" si="8"/>
        <v>1943.9079999999999</v>
      </c>
      <c r="F24" s="19">
        <v>0.4</v>
      </c>
      <c r="G24" s="11">
        <f t="shared" si="1"/>
        <v>1943.9079999999999</v>
      </c>
      <c r="H24" s="19">
        <v>0.4</v>
      </c>
      <c r="I24" s="78">
        <f t="shared" ref="I24" si="11">$D24*J24</f>
        <v>971.95399999999995</v>
      </c>
      <c r="J24" s="19">
        <v>0.2</v>
      </c>
      <c r="K24" s="214">
        <f t="shared" si="3"/>
        <v>7.5033063973500638E-2</v>
      </c>
    </row>
    <row r="25" spans="2:13" x14ac:dyDescent="0.3">
      <c r="B25" s="213" t="s">
        <v>375</v>
      </c>
      <c r="C25" s="18" t="str">
        <f>'PLAN ORCAMENTARIA'!E91</f>
        <v>SERVIÇOS FINAIS</v>
      </c>
      <c r="D25" s="10">
        <f>'PLAN ORCAMENTARIA'!J91</f>
        <v>1238.4099999999999</v>
      </c>
      <c r="E25" s="78">
        <f t="shared" si="8"/>
        <v>247.68199999999999</v>
      </c>
      <c r="F25" s="20">
        <v>0.2</v>
      </c>
      <c r="G25" s="78">
        <f t="shared" si="1"/>
        <v>371.52299999999997</v>
      </c>
      <c r="H25" s="20">
        <v>0.3</v>
      </c>
      <c r="I25" s="78">
        <f t="shared" si="2"/>
        <v>619.20499999999993</v>
      </c>
      <c r="J25" s="20">
        <v>0.5</v>
      </c>
      <c r="K25" s="214">
        <f t="shared" si="3"/>
        <v>1.9120595574568945E-2</v>
      </c>
      <c r="M25" s="8"/>
    </row>
    <row r="26" spans="2:13" x14ac:dyDescent="0.3">
      <c r="B26" s="453" t="s">
        <v>49</v>
      </c>
      <c r="C26" s="454"/>
      <c r="D26" s="454"/>
      <c r="E26" s="72">
        <f>SUM(E14:E25)</f>
        <v>18522.064000000002</v>
      </c>
      <c r="F26" s="73">
        <f>E26/$D$10</f>
        <v>0.28597386564246319</v>
      </c>
      <c r="G26" s="72">
        <f>SUM(G14:G25)</f>
        <v>24141.402000000002</v>
      </c>
      <c r="H26" s="73">
        <f>G26/$D$10</f>
        <v>0.37273438057274244</v>
      </c>
      <c r="I26" s="72">
        <f>SUM(I14:I25)</f>
        <v>22104.914000000004</v>
      </c>
      <c r="J26" s="73">
        <f>I26/$D$10</f>
        <v>0.34129175378479443</v>
      </c>
      <c r="K26" s="215">
        <f>SUM(K14:K25)</f>
        <v>1</v>
      </c>
      <c r="M26" s="113"/>
    </row>
    <row r="27" spans="2:13" x14ac:dyDescent="0.3">
      <c r="B27" s="455" t="s">
        <v>50</v>
      </c>
      <c r="C27" s="456"/>
      <c r="D27" s="456"/>
      <c r="E27" s="72">
        <f>E26</f>
        <v>18522.064000000002</v>
      </c>
      <c r="F27" s="73">
        <f>E27/$D$10</f>
        <v>0.28597386564246319</v>
      </c>
      <c r="G27" s="72">
        <f>G26+E27</f>
        <v>42663.466</v>
      </c>
      <c r="H27" s="73">
        <f>G27/$D$10</f>
        <v>0.65870824621520563</v>
      </c>
      <c r="I27" s="72">
        <f>I26+G27</f>
        <v>64768.380000000005</v>
      </c>
      <c r="J27" s="73">
        <f>I27/$D$10</f>
        <v>1</v>
      </c>
      <c r="K27" s="215">
        <f>K26</f>
        <v>1</v>
      </c>
      <c r="M27" s="113"/>
    </row>
    <row r="28" spans="2:13" ht="23.4" x14ac:dyDescent="0.45">
      <c r="B28" s="457" t="s">
        <v>12</v>
      </c>
      <c r="C28" s="458"/>
      <c r="D28" s="74">
        <f>SUM(D14:D25)</f>
        <v>64768.380000000005</v>
      </c>
      <c r="E28" s="459"/>
      <c r="F28" s="459"/>
      <c r="G28" s="459"/>
      <c r="H28" s="459"/>
      <c r="I28" s="459"/>
      <c r="J28" s="459"/>
      <c r="K28" s="460"/>
    </row>
    <row r="29" spans="2:13" x14ac:dyDescent="0.3">
      <c r="B29" s="461" t="s">
        <v>454</v>
      </c>
      <c r="C29" s="462"/>
      <c r="D29" s="462"/>
      <c r="E29" s="462"/>
      <c r="F29" s="462"/>
      <c r="G29" s="462"/>
      <c r="H29" s="462"/>
      <c r="I29" s="462"/>
      <c r="J29" s="462"/>
      <c r="K29" s="463"/>
    </row>
    <row r="30" spans="2:13" ht="21.6" customHeight="1" x14ac:dyDescent="0.3">
      <c r="B30" s="464"/>
      <c r="C30" s="462"/>
      <c r="D30" s="462"/>
      <c r="E30" s="462"/>
      <c r="F30" s="462"/>
      <c r="G30" s="462"/>
      <c r="H30" s="462"/>
      <c r="I30" s="462"/>
      <c r="J30" s="462"/>
      <c r="K30" s="463"/>
    </row>
    <row r="31" spans="2:13" ht="92.4" customHeight="1" thickBot="1" x14ac:dyDescent="0.35">
      <c r="B31" s="465"/>
      <c r="C31" s="466"/>
      <c r="D31" s="466"/>
      <c r="E31" s="466"/>
      <c r="F31" s="466"/>
      <c r="G31" s="466"/>
      <c r="H31" s="466"/>
      <c r="I31" s="466"/>
      <c r="J31" s="466"/>
      <c r="K31" s="467"/>
    </row>
    <row r="32" spans="2:13" ht="33" customHeight="1" x14ac:dyDescent="0.3">
      <c r="B32" s="12"/>
      <c r="C32" s="13"/>
    </row>
    <row r="33" spans="2:5" x14ac:dyDescent="0.3">
      <c r="B33" s="12"/>
      <c r="C33" s="13"/>
      <c r="D33" s="9"/>
      <c r="E33" s="9"/>
    </row>
    <row r="34" spans="2:5" x14ac:dyDescent="0.3">
      <c r="B34" s="12"/>
      <c r="C34" s="13"/>
    </row>
    <row r="35" spans="2:5" x14ac:dyDescent="0.3">
      <c r="B35" s="12"/>
      <c r="C35" s="13"/>
    </row>
  </sheetData>
  <mergeCells count="21">
    <mergeCell ref="B6:K6"/>
    <mergeCell ref="D7:K7"/>
    <mergeCell ref="D8:K8"/>
    <mergeCell ref="D9:K9"/>
    <mergeCell ref="B7:C9"/>
    <mergeCell ref="F10:K10"/>
    <mergeCell ref="B10:C10"/>
    <mergeCell ref="D10:E10"/>
    <mergeCell ref="B11:K11"/>
    <mergeCell ref="B12:B13"/>
    <mergeCell ref="C12:C13"/>
    <mergeCell ref="D12:D13"/>
    <mergeCell ref="E12:F12"/>
    <mergeCell ref="G12:H12"/>
    <mergeCell ref="K12:K13"/>
    <mergeCell ref="I12:J12"/>
    <mergeCell ref="B26:D26"/>
    <mergeCell ref="B27:D27"/>
    <mergeCell ref="B28:C28"/>
    <mergeCell ref="E28:K28"/>
    <mergeCell ref="B29:K31"/>
  </mergeCells>
  <phoneticPr fontId="16" type="noConversion"/>
  <printOptions horizontalCentered="1" verticalCentered="1"/>
  <pageMargins left="0.19685039370078741" right="0" top="0.19685039370078741" bottom="0.19685039370078741" header="0" footer="0.19685039370078741"/>
  <pageSetup paperSize="9" scale="9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6</vt:i4>
      </vt:variant>
    </vt:vector>
  </HeadingPairs>
  <TitlesOfParts>
    <vt:vector size="10" baseType="lpstr">
      <vt:lpstr>MEMORIA CALCULO</vt:lpstr>
      <vt:lpstr>BDI</vt:lpstr>
      <vt:lpstr>PLAN ORCAMENTARIA</vt:lpstr>
      <vt:lpstr>CRONOGRAMA</vt:lpstr>
      <vt:lpstr>BDI!Area_de_impressao</vt:lpstr>
      <vt:lpstr>CRONOGRAMA!Area_de_impressao</vt:lpstr>
      <vt:lpstr>'MEMORIA CALCULO'!Area_de_impressao</vt:lpstr>
      <vt:lpstr>'PLAN ORCAMENTARIA'!Area_de_impressao</vt:lpstr>
      <vt:lpstr>'MEMORIA CALCULO'!Titulos_de_impressao</vt:lpstr>
      <vt:lpstr>'PLAN ORCAMENTARIA'!Titulos_de_impressao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Geraldo Dias</dc:creator>
  <cp:lastModifiedBy>Dafne Cardoso</cp:lastModifiedBy>
  <cp:lastPrinted>2024-11-28T13:35:20Z</cp:lastPrinted>
  <dcterms:created xsi:type="dcterms:W3CDTF">2015-06-05T18:19:34Z</dcterms:created>
  <dcterms:modified xsi:type="dcterms:W3CDTF">2024-11-28T13:38:04Z</dcterms:modified>
</cp:coreProperties>
</file>